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aljos\Dropbox\10 - SAVINJA\03 JN\2_G_Občina Laško\05 SPREMEMBE\"/>
    </mc:Choice>
  </mc:AlternateContent>
  <xr:revisionPtr revIDLastSave="0" documentId="13_ncr:1_{52652C77-D10C-4D2A-AE72-901E94A98A33}" xr6:coauthVersionLast="47" xr6:coauthVersionMax="47" xr10:uidLastSave="{00000000-0000-0000-0000-000000000000}"/>
  <workbookProtection lockStructure="1"/>
  <bookViews>
    <workbookView xWindow="-120" yWindow="-120" windowWidth="29040" windowHeight="15840" xr2:uid="{4ABD8C5C-3832-4FAF-B44A-AE7BC1E2B1E9}"/>
  </bookViews>
  <sheets>
    <sheet name="Rekapitulacija" sheetId="1" r:id="rId1"/>
    <sheet name="Režijski cenik - delovna sila" sheetId="5" r:id="rId2"/>
    <sheet name="Režijski cenik - materiali" sheetId="6" r:id="rId3"/>
    <sheet name="Režijski cenik - oprema" sheetId="7" r:id="rId4"/>
    <sheet name="Analiza cene" sheetId="11"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1" l="1"/>
  <c r="D17" i="1"/>
  <c r="D16" i="1"/>
  <c r="D15" i="1"/>
  <c r="D14" i="1"/>
  <c r="D13" i="1"/>
  <c r="D20" i="1" l="1"/>
  <c r="D21" i="1" s="1"/>
  <c r="D22" i="1" s="1"/>
  <c r="D23" i="1" s="1"/>
</calcChain>
</file>

<file path=xl/sharedStrings.xml><?xml version="1.0" encoding="utf-8"?>
<sst xmlns="http://schemas.openxmlformats.org/spreadsheetml/2006/main" count="260" uniqueCount="195">
  <si>
    <t>EM</t>
  </si>
  <si>
    <t>Ponudbena cena v EUR brez DDV</t>
  </si>
  <si>
    <t>1 kpl</t>
  </si>
  <si>
    <t>Izvedba vseh del in izdaja POTRDILA O IZVEDBI</t>
  </si>
  <si>
    <t>SKUPAJ PONUDBENA CENA (brez DDV)</t>
  </si>
  <si>
    <t>DDV</t>
  </si>
  <si>
    <t>SKUPAJ PONUDBENA CENA v EUR (z DDV)</t>
  </si>
  <si>
    <t xml:space="preserve">Opomba: </t>
  </si>
  <si>
    <t>Ponudniki vnesejo ceno samo v zeleno obarvano celico.</t>
  </si>
  <si>
    <t>Ponudbena cena mora vključevati tudi vsa dela navedena v zavihku "Splošno".</t>
  </si>
  <si>
    <t>Projektiranje in gradnja po pogodbenih določilih FIDIC (rumena knjiga) za ukrep »Ureditev Savinje pod Laškim – Rečica v Debru«</t>
  </si>
  <si>
    <t xml:space="preserve">Št. </t>
  </si>
  <si>
    <t>OPOMBA: Ponudniki vnesejo cene v celice, ki so obarvane sivo.</t>
  </si>
  <si>
    <t>Opis</t>
  </si>
  <si>
    <t>Enota</t>
  </si>
  <si>
    <t>Cena 
(EUR brez DDV)</t>
  </si>
  <si>
    <t>REŽIJSKI CENIK - delovna sila</t>
  </si>
  <si>
    <t>DD 1.01</t>
  </si>
  <si>
    <t>Nekvalificiran (NK)</t>
  </si>
  <si>
    <t>DD 1.02</t>
  </si>
  <si>
    <t>Polkvalificiran (PK)</t>
  </si>
  <si>
    <t>DD 1.03</t>
  </si>
  <si>
    <t>Kvalificiran (KV)</t>
  </si>
  <si>
    <t>DD 1.04</t>
  </si>
  <si>
    <t>Srednješolska izobrazba (VKV)</t>
  </si>
  <si>
    <t>DD 1.05</t>
  </si>
  <si>
    <t>Visoka strokovna šola (VSŠ) ali visokošolski študijski programi (1. stopnja) ali univerzitetni programi (1. stopnja) - raven izobrazbe 6/1 (SOK6)</t>
  </si>
  <si>
    <t>DD 1.06</t>
  </si>
  <si>
    <t>Univerzitetni dipl. inž. (UNI) ali magisterij stroke 2.stopnja - raven izobrazbe 7 (SOK 8)</t>
  </si>
  <si>
    <t>h</t>
  </si>
  <si>
    <t>DM 2.01</t>
  </si>
  <si>
    <t>DM 2.02</t>
  </si>
  <si>
    <t>DM 2.03</t>
  </si>
  <si>
    <t>DM 2.04</t>
  </si>
  <si>
    <t>DM 2.05</t>
  </si>
  <si>
    <t>DM 2.06</t>
  </si>
  <si>
    <t>DM 2.07</t>
  </si>
  <si>
    <t>DM 2.08</t>
  </si>
  <si>
    <t>DM 2.09</t>
  </si>
  <si>
    <t>DM 2.10</t>
  </si>
  <si>
    <t>DM 2.11</t>
  </si>
  <si>
    <t>DM 2.12</t>
  </si>
  <si>
    <t>DM 2.13</t>
  </si>
  <si>
    <t>DM 2.14</t>
  </si>
  <si>
    <t>DM 2.15</t>
  </si>
  <si>
    <t>Beton C20/25</t>
  </si>
  <si>
    <t>Beton C25/30</t>
  </si>
  <si>
    <t>Beton C30/37</t>
  </si>
  <si>
    <t>Beton C35/45</t>
  </si>
  <si>
    <t>Beton C25/30-vodotesen</t>
  </si>
  <si>
    <t>Beton C30/37-vodotesen</t>
  </si>
  <si>
    <t>Beton C35/45-vodotesen</t>
  </si>
  <si>
    <t>Armatura fi 6-12 mm</t>
  </si>
  <si>
    <t>Armatura fi nad 14 mm</t>
  </si>
  <si>
    <t>Armaturne mreže tip R in Q</t>
  </si>
  <si>
    <t xml:space="preserve">Zrnati drobljenec iz kamnine v debelini od 21 do 30 cm </t>
  </si>
  <si>
    <t>Tampon in čistega gramoza /frakcije 0/32 mm</t>
  </si>
  <si>
    <t>Gramoz – stenski/frakcije 8/16 mm</t>
  </si>
  <si>
    <t>Opaž leseni</t>
  </si>
  <si>
    <t>Kamnomet</t>
  </si>
  <si>
    <t>m3</t>
  </si>
  <si>
    <t>REŽIJSKI CENIK - materiali</t>
  </si>
  <si>
    <t>REŽIJSKI CENIK - izvajalčeva oprema</t>
  </si>
  <si>
    <t>DS 3.01</t>
  </si>
  <si>
    <t>DS 3.02</t>
  </si>
  <si>
    <t>DS 3.03</t>
  </si>
  <si>
    <t>DS 3.04</t>
  </si>
  <si>
    <t>DS 3.05</t>
  </si>
  <si>
    <t>DS 3.06</t>
  </si>
  <si>
    <t>DS 3.07</t>
  </si>
  <si>
    <t>DS 3.08</t>
  </si>
  <si>
    <t>DS 3.09</t>
  </si>
  <si>
    <t>DS 3.10</t>
  </si>
  <si>
    <t>DS 3.11</t>
  </si>
  <si>
    <t>DS 3.12</t>
  </si>
  <si>
    <t>DS 3.13</t>
  </si>
  <si>
    <t>DS 3.14</t>
  </si>
  <si>
    <t>DS 3.15</t>
  </si>
  <si>
    <t>DS 3.16</t>
  </si>
  <si>
    <t>Kompresor na zrak</t>
  </si>
  <si>
    <t>Tovorno vozilo - kiper, nosilnost 10t</t>
  </si>
  <si>
    <t>Tovorno vozilo - kiper, nosilnost 20t</t>
  </si>
  <si>
    <t>Črpalka za beton na tovornem vozilu</t>
  </si>
  <si>
    <t>Potopna črpalka, 7,5 kW</t>
  </si>
  <si>
    <t>Avtodvigalo, 20t</t>
  </si>
  <si>
    <t>Avtodvigalo, 40t</t>
  </si>
  <si>
    <t>Mešalec betona na vozilu ("hruška")</t>
  </si>
  <si>
    <t>Bager 10t (0,45m3) - kolesni</t>
  </si>
  <si>
    <t>Bager 20t</t>
  </si>
  <si>
    <t>Valjar do 3t</t>
  </si>
  <si>
    <t>Valjar - 3t-8t</t>
  </si>
  <si>
    <t>Pnevmatsko kladivo na bager-ju (10t)</t>
  </si>
  <si>
    <t>Buldožer - 15t</t>
  </si>
  <si>
    <t>Rovokopač - nakladač</t>
  </si>
  <si>
    <t>Greder</t>
  </si>
  <si>
    <r>
      <t>m</t>
    </r>
    <r>
      <rPr>
        <vertAlign val="superscript"/>
        <sz val="10"/>
        <color theme="1"/>
        <rFont val="Arial"/>
        <family val="2"/>
        <charset val="238"/>
      </rPr>
      <t>3</t>
    </r>
  </si>
  <si>
    <t>Aktivnost</t>
  </si>
  <si>
    <r>
      <t>DOKONČANJE DEL (mejnik M13 in M14)</t>
    </r>
    <r>
      <rPr>
        <b/>
        <sz val="10"/>
        <color theme="1"/>
        <rFont val="Arial"/>
        <family val="2"/>
        <charset val="238"/>
      </rPr>
      <t xml:space="preserve">
</t>
    </r>
    <r>
      <rPr>
        <sz val="10"/>
        <color theme="1"/>
        <rFont val="Arial"/>
        <family val="2"/>
      </rPr>
      <t>gradnja Odseka 1 in Odseka 2 vključno s predajo PID, dokazil o zanesljivosti objekta (DOZ) in geodetskega načrta novega stanja zemljišča po dokončani gradnji ter izjava izvajalca o dokončanju del in zaprosilo za kvalitetni pregled oz. zaprosilo za izdajo potrdila o prevzemu del</t>
    </r>
  </si>
  <si>
    <r>
      <rPr>
        <b/>
        <sz val="10"/>
        <color theme="1"/>
        <rFont val="Arial"/>
        <family val="2"/>
      </rPr>
      <t>Dokončanje mejnika M12</t>
    </r>
    <r>
      <rPr>
        <sz val="10"/>
        <color theme="1"/>
        <rFont val="Arial"/>
        <family val="2"/>
        <charset val="238"/>
      </rPr>
      <t xml:space="preserve">
predaja končne verzije dokumentacije PZI (po recenziji) in druge dokumentacije potrebne za izvedbo za Odseka 2.3 (ostale ureditve)</t>
    </r>
  </si>
  <si>
    <r>
      <rPr>
        <b/>
        <sz val="10"/>
        <color theme="1"/>
        <rFont val="Arial"/>
        <family val="2"/>
      </rPr>
      <t xml:space="preserve">Dokončanje obveznosti vseh mejnikov od M1 do M10 (z izjemo M4) </t>
    </r>
    <r>
      <rPr>
        <sz val="10"/>
        <color theme="1"/>
        <rFont val="Arial"/>
        <family val="2"/>
        <charset val="238"/>
      </rPr>
      <t xml:space="preserve">
izpolnitev obveznosti iz mejnikov M1, M2 in M3
in predaja končne verzije dokumentacije PZI in druge dokumentacije potrebne za izvedbo za Odseka 1, Odseka 2.1 (distribucijski plinovod) in Odseka 2.2 (most P4)</t>
    </r>
  </si>
  <si>
    <r>
      <t xml:space="preserve">Izdaja Potrdila o prevzemu del 
</t>
    </r>
    <r>
      <rPr>
        <sz val="10"/>
        <color theme="1"/>
        <rFont val="Arial"/>
        <family val="2"/>
      </rPr>
      <t>za Odsek 1 in 2</t>
    </r>
    <r>
      <rPr>
        <b/>
        <sz val="10"/>
        <color theme="1"/>
        <rFont val="Arial"/>
        <family val="2"/>
        <charset val="238"/>
      </rPr>
      <t xml:space="preserve"> </t>
    </r>
    <r>
      <rPr>
        <sz val="10"/>
        <color theme="1"/>
        <rFont val="Arial"/>
        <family val="2"/>
        <charset val="238"/>
      </rPr>
      <t>(2.1, 2.2. in 2.3)</t>
    </r>
  </si>
  <si>
    <t>OBRAZEC 3</t>
  </si>
  <si>
    <t>PONUDBENI PREDRAČUN</t>
  </si>
  <si>
    <t>SKUPAJ CENA (brez DDV)</t>
  </si>
  <si>
    <t>NEPREDVIDLJIVA NEPREDVIDENA DELA - 10 %</t>
  </si>
  <si>
    <t>OPIS</t>
  </si>
  <si>
    <t>ENOTA</t>
  </si>
  <si>
    <t>KOLIČINA</t>
  </si>
  <si>
    <t>CENA</t>
  </si>
  <si>
    <t>komplet</t>
  </si>
  <si>
    <t xml:space="preserve">komplet </t>
  </si>
  <si>
    <r>
      <t xml:space="preserve">Diesel električni agregat DEA                                                                  
</t>
    </r>
    <r>
      <rPr>
        <sz val="11"/>
        <color theme="1"/>
        <rFont val="Arial"/>
        <family val="2"/>
        <charset val="238"/>
      </rPr>
      <t>Trajna moč: 150kVA (120kW); Napetost: 3x400/231V, Frekvenca: 50Hz, Obrati/min: 1500; cos fi 0,8, zagon in delovanje: od -25°C do +40°C,</t>
    </r>
  </si>
  <si>
    <t>- dovoljena preobremenitev (brez poškodbe agregata):  10% za 1 uro v 12 urni periodi</t>
  </si>
  <si>
    <t>- nivo hrupa agregata na prostem znaša 75dB(A)/7m pri 75% bremena, agregat je primeren za zunanjo vgradnjo na prostem ali tovorno priklico</t>
  </si>
  <si>
    <t>- rezervoar za gorivo za 24 urno delovanje</t>
  </si>
  <si>
    <t>- vtičnica za priklop DEA za tok I=250A, brezpotencialni kontakt</t>
  </si>
  <si>
    <t>Motor kot npr. znamke Perkins
- vodno hlajen, z hladilnikom nameščenim na podstavku agregata, hlajenje z ventilatorjem gnanim preko jermenice, z intercoolerjem</t>
  </si>
  <si>
    <t xml:space="preserve">- elektronska regulacija obratov ADEC
- hladilna tekočina za temperature do -36°C </t>
  </si>
  <si>
    <t>- max poraba goriva pri 50% obremenitve v trajni moči: 20 l/h- poraba goriva pri 75% obremenitve v trajni moči: 31 l/h
- poraba goriva pri 100% obremenitve v trajni moči: 41 l/h</t>
  </si>
  <si>
    <t>Generator 
- Faktor popačenja generatorja &lt; 1,5%
- napetost 3x400/231V
- obseg regulacije napetosti ±5% Un</t>
  </si>
  <si>
    <t>- frekvenca 50Hz
- štiripolni
- sinhroni
- samo vzbujevalni</t>
  </si>
  <si>
    <t>- zaščita IP-21
- klasa izloacije navitji H</t>
  </si>
  <si>
    <t>Oprema Agregata 
- Rezervoar za gorivo s kapaciteto min 800 litrov, v podstavku agregata (25h avtonomija pri 75% bremena)
- Lovilec tekočin motorja v podstavku</t>
  </si>
  <si>
    <t>- Avtomatski polnilec akumulatorjev
- Gumi nosilci med motor-generatorsko skupino in podstavkom agregata
- Zagonska baterija
- Dušilni lonec izpušnih plinov z fleksibilno cevjo</t>
  </si>
  <si>
    <t>- Vizualni kazalec nivoja goriva
- Grelec vode s termostatom
- Ročna črpalka za izpust olja
- Odklopnik termo-magnetni montiran v ohišju agregata</t>
  </si>
  <si>
    <t xml:space="preserve">Ohišje agregata: 
- ohišje zvočno izolirano, nivo hrupa 75dB(A)/7m pri 75% bremena, 
- vodotesno, 
- narejeno iz jeklenega materiala, </t>
  </si>
  <si>
    <t>- prašno barvano debelina nanosa 110µm, kompletno z vrati v zeleni barvi RAL7035</t>
  </si>
  <si>
    <t xml:space="preserve">Ohišje je kompaktne izvedbe in je prirejeno za dostop osebam za vzdrževanje agregata. Jeklena vrata se zaklepajo s ključem z obeh strani. </t>
  </si>
  <si>
    <t>Izpušni sistem je pokrit s pokrovčkom, zaščita od vremenskih neugodnosti, dušilec zvoka je od dotika z roko zaščiten z mrežo
Dimenzije agregata: 3600x1400x2000 mm; teža do: 2200,00 kg</t>
  </si>
  <si>
    <t>Komandna omara agregata:</t>
  </si>
  <si>
    <t xml:space="preserve">Sistem je opremljen z vsemi ustreznimi zaščitami za motor, generator, porabnike in mrežo. </t>
  </si>
  <si>
    <t>Sistem omogoča povsem ročni ali avtomatski bremenski ali brezbremenski preizkus agregata.</t>
  </si>
  <si>
    <t>Avtomatska komandna omara, nazivnih karakteristik 420/231V, 4P, 50Hz, IP54, moči 150 kVA, ki omogoča avtomatsko obratovanje agregata, daljinski nadzor, kontrolo in delovanja agregata.</t>
  </si>
  <si>
    <t>Preklopna avtomatika je zajeta v sklopu krmilnika kot npr. DSE Genset 7310</t>
  </si>
  <si>
    <t xml:space="preserve">Vgrajena oprema: </t>
  </si>
  <si>
    <t>-01 primarni krmilnik kot npr. DSE Genset 7310 – avtomatski,
-23 Pomožne zaščitne varovalke,
-02 Tipka za izklop v sili,
-01 Avtomatski polnilec baterij 24V z signalizacijo polnjenje/napaka, relejski izhodi napaka in delovanje,</t>
  </si>
  <si>
    <t>-03 Tokovni merilni transformatorji</t>
  </si>
  <si>
    <t>Vsi krmilni in nadzorni tokokrogi so  ustrezno napajani in varovani, z logično in pregledno zastavljenim sistemom razvoda in zaščitnih elementov.</t>
  </si>
  <si>
    <t>Dodatne tehnične karakteristike komande omare skladno z zahtevami uporabnika:</t>
  </si>
  <si>
    <t>- št. merilnih vhodov: min. 10 za napetost
- št. digitalnih vhodov: min. 6 optokoplersko izolirani 
- št. krmilnih vhodov: min. 6 za odklopnike, min. 8 za avtomatiko diesel agregata</t>
  </si>
  <si>
    <t>- kontaktni izhodi za alarme (nivo goriva, tlak olja, okvare, napake, …)</t>
  </si>
  <si>
    <t>- serijska komunikacija za prenos stanj v nadrejeni sistem vodenja</t>
  </si>
  <si>
    <t>- možnost pošiljanja alarmov in stanja agregata preko modema ali IB, možnost alarmiranja preko SMS ali E-maila</t>
  </si>
  <si>
    <t>- vgrajena tipka za izklop v sili z možnostjo podvajanja in dodatnega priklopa tipke</t>
  </si>
  <si>
    <t>Tehnična dokumentacija agregata: navodila za agregat, motor, generator in komandno omaro v slovenskem; el. sheme agregata standardno;</t>
  </si>
  <si>
    <t>original garancija proizvajalca motorja in generatorja, napisne ploščice agregata (SI, motorja, generatorja in komandne omare (SI), potrdilo o tovarniškem preskusu agregata, Izjava o skladnosti (CE certifikat).</t>
  </si>
  <si>
    <t>Dostava in montaža:
- Dostava DEA na tovorni prikolici</t>
  </si>
  <si>
    <t>- Priklop dovodnih in odvodnih močnostnih kablov, 
- Zagon agregata, šolanje uporabnika, primopredaja</t>
  </si>
  <si>
    <t>- enakovredno: MATISA MM, 
tip Iveco NEF67TM3A
agregat: FM2-150R</t>
  </si>
  <si>
    <t>Tesarska dela</t>
  </si>
  <si>
    <t>Montaža in demontaža dvostranskega opaža za stene, vključno s podpiranjem, drobnim pritrdilnim materialom ter gradbenim lesom.</t>
  </si>
  <si>
    <t>m2</t>
  </si>
  <si>
    <t xml:space="preserve">Montaža in demontaža opaža za  ploščo s podpiranjem do višine 4 m, z drobnim pritrdilnim materialom, ter gradbenim lesom. </t>
  </si>
  <si>
    <t>Tesnjenje delovnega stika temeljna plošča in stena  s kovinskim trakom, kot npr. WaterBar Rigid KJ proizvajalca Manorteq ali enakovredno. V ceno je všteta nabava, dobava in vgrajevanje traku z vsemi spremljajočimi deli.</t>
  </si>
  <si>
    <t>m1</t>
  </si>
  <si>
    <t>Betonska in ostala obrtniška dela</t>
  </si>
  <si>
    <t>Dobava in vgradnja vodotesnega betona C30/37, XC4, XD2, XS1, XF1, XA3, CI 0,2, S3 Dmax 16 PV-II, presek 0,2-0,30 m3/m2</t>
  </si>
  <si>
    <t>Dobava in vgradnja betona kvalitete C30/37, XC4, XD3, XA1, XC4 Cl02, presek 0.20-0,30 m3/m2</t>
  </si>
  <si>
    <t>DN 400</t>
  </si>
  <si>
    <t>kos</t>
  </si>
  <si>
    <t>DN 600</t>
  </si>
  <si>
    <t>DN 1000</t>
  </si>
  <si>
    <t>Železokrivska dela</t>
  </si>
  <si>
    <t>premer armature do ø12</t>
  </si>
  <si>
    <t>kg</t>
  </si>
  <si>
    <t>premer armature nad ø12</t>
  </si>
  <si>
    <t>mrežna armatura</t>
  </si>
  <si>
    <t>Montažna dela - HMO in druga oprema</t>
  </si>
  <si>
    <t>Kanalizacijske cevi</t>
  </si>
  <si>
    <t>ABC C35/45 DN400</t>
  </si>
  <si>
    <t>ABC C35/45 DN600</t>
  </si>
  <si>
    <t>ABC C35/45 DN1000</t>
  </si>
  <si>
    <t>ANALIZA CENE</t>
  </si>
  <si>
    <t xml:space="preserve">Za spodaj navedene postavke mora ponudnik izdelati podrobno ANALIZO CENE. Analiza cene mora vsebovati cene iz režijskega cenika in ne smejo vsebovati popustov. Analiza cene za vse spodnje postavke je obvezna priloga ponudbenega predračuna. Analiza cene mora vsebovati vse stroške dobave in dostave materiala do gradbišča ter vgradnjo oziroma izvedbo posamezne postavke! </t>
  </si>
  <si>
    <r>
      <t xml:space="preserve">Potopna črpalka 1
</t>
    </r>
    <r>
      <rPr>
        <sz val="11"/>
        <color theme="1"/>
        <rFont val="Arial"/>
        <family val="2"/>
        <charset val="238"/>
      </rPr>
      <t xml:space="preserve">Črpalka mora imeti sistem oljno hlajenje motorja za suho vgradnjo, senzoriko proti pregretju in vdoru vode v oljno  komoro.  Dobava črpalke s podstavkom, avtomatskim zaklepom, vodilom, konzolo vodila, členkasto verigo z vsemi elementi za spajanje verige na črpalko. Glede na izbrano črpalko je potrebno prilagoditi mesto pritrditve črpalke na dnu črpališča in jašek za izvlek črpalke.  Ves vijačni in tesnilni material. Izvedba vodil, verige, konzolnega  materiala iz nerjavnega jekla (material minimalno AISI 304), vijaki minimalno A4 80. </t>
    </r>
    <r>
      <rPr>
        <b/>
        <sz val="11"/>
        <color theme="1"/>
        <rFont val="Arial"/>
        <family val="2"/>
        <charset val="238"/>
      </rPr>
      <t xml:space="preserve"> 
</t>
    </r>
    <r>
      <rPr>
        <sz val="11"/>
        <color theme="1"/>
        <rFont val="Arial"/>
        <family val="2"/>
        <charset val="238"/>
      </rPr>
      <t>Potopna črpalka Wilo  FA 50.21D 430  FK 34.1-8/60 ali Sulzer XFP 501U-SK3  oziroma druga enakovredna črpalka naslednjih karakteristik: 
kapaciteta minimalno 640 l/s, vrsta zaščite IP 68, prosti prehod minimalno 130 mm, dolžina kabla minimalno 20 m, višina črpanja minimalno 6,3 m.</t>
    </r>
  </si>
  <si>
    <r>
      <t xml:space="preserve">Potopna črpalka 4
</t>
    </r>
    <r>
      <rPr>
        <sz val="11"/>
        <color theme="1"/>
        <rFont val="Arial"/>
        <family val="2"/>
        <charset val="238"/>
      </rPr>
      <t xml:space="preserve">Črpalka mora imeti sistem oljno hlajenje motorja za suho vgradnjo, senzoriko proti pregretju in vdoru vode v oljno  komoro.  Dobava črpalke s podstavkom, avtomatskim zaklepom, vodilom, konzolo vodila, členkasto verigo z vsemi elementi za spajanje verige na črpalko. Glede na izbrano črpalko je potrebno prilagoditi mesto pritrditve črpalke na dnu črpališča in jašek za izvlek črpalke.  Ves vijačni in tesnilni material. Izvedba vodil, verige, konzolnega  materiala iz nerjavnega jekla (material minimalno AISI 304), vijaki minimalno A4 80. </t>
    </r>
    <r>
      <rPr>
        <b/>
        <sz val="11"/>
        <color theme="1"/>
        <rFont val="Arial"/>
        <family val="2"/>
        <charset val="238"/>
      </rPr>
      <t xml:space="preserve"> 
</t>
    </r>
    <r>
      <rPr>
        <sz val="11"/>
        <color theme="1"/>
        <rFont val="Arial"/>
        <family val="2"/>
        <charset val="238"/>
      </rPr>
      <t xml:space="preserve">Nabava, dobava in montaža litoželezne Xylem Flygt potopne črpalke NP 3202.185 LT, Qčrpanja = 162,5 l/s, Hčrpanja = 9,65 m,   z vgrajenim 3-faznim 6-polnim elektromotorjem z nazivno močjo 22 kW pri 970 obr/min (ali enakih karakteristik drugega proizvajalca). Všteta je tudi veriga iz nerjavečega jekla AISI 304, nosilnosti 1000 kg, dolžine 3,2 m, tlačno koleno DN 300,  in dva 3 "vodila, iz  AISI 304 dolžine 3 m, vključno z vsemi potrebnimi sidrnimi vijaki in pritrdilnim materialom. </t>
    </r>
  </si>
  <si>
    <t>Nabava, dobava in montaža netipskega pokrova iz nedrseče nerjaveče pločevine, dimenzij 1200 x 1000 mm, z nosilno podkonstrukcijo, nosilnosti 400 kN, z zaklepom, vključno z okvirjem in dvižnim mehanizmom - plinskimi batnimi blažilniki. Okvir ima utor in tesnilno gumo. Material v celoti INOX AISI 304 (npr. InoxVerbovšek ali enakovredno).</t>
  </si>
  <si>
    <t>Nabava, dobava in montaža netipskega vodotesnega pokrova iz nedrseče nerjaveče pločevine, dimenzij 1500 x 800 mm, z nosilno podkonstrukcijo, nosilnosti 400 kN, z zaklepom, vključno z okvirjem in dvižnim mehanizmom - plinskimi batnimi blažilniki. Okvir ima utor in tesnilno gumo. Pokrov mora tesniti pri notranjem - zunanjem tlaku vode 0,5 bara. Material v celoti INOX AISI 304 (npr. InoxVerbovšek ali enakovredno).</t>
  </si>
  <si>
    <r>
      <rPr>
        <b/>
        <sz val="11"/>
        <rFont val="Arial"/>
        <family val="2"/>
        <charset val="238"/>
      </rPr>
      <t>Potopna črpalka 3</t>
    </r>
    <r>
      <rPr>
        <sz val="11"/>
        <rFont val="Arial"/>
        <family val="2"/>
        <charset val="238"/>
      </rPr>
      <t xml:space="preserve">
Črpalka mora imeti sistem oljno hlajenje motorja za suho vgradnjo, senzoriko proti pregretju in vdoru vode v oljno  komoro.  Dobava črpalke s podstavkom, avtomatskim zaklepom, vodilom, konzolo vodila, členkasto verigo z vsemi elementi za spajanje verige na črpalko. Glede na izbrano črpalko je potrebno prilagoditi mesto pritrditve črpalke na dnu črpališča in jašek za izvlek črpalke.  Ves vijačni in tesnilni material. Izvedba vodil, verige, konzolnega  materiala iz nerjavnega jekla (material minimalno AISI 304), vijaki minimalno A4 80. 
Potopna črpalka Wilo   ali  Sulzer oziroma druga enakovredna črpalka naslednjih karakteristik:
kapaciteta minimalno 100 l/s, vrsta zaščite IP 68, prost prehod minimalno 100 mm, dolžina kabla  minimalno 20m, višina črpanja 10 m.</t>
    </r>
  </si>
  <si>
    <r>
      <rPr>
        <b/>
        <sz val="11"/>
        <rFont val="Arial"/>
        <family val="2"/>
        <charset val="238"/>
      </rPr>
      <t>Potopna črpalka 2</t>
    </r>
    <r>
      <rPr>
        <sz val="11"/>
        <rFont val="Arial"/>
        <family val="2"/>
        <charset val="238"/>
      </rPr>
      <t xml:space="preserve">
Črpalka mora imeti sistem oljno hlajenje motorja za suho vgradnjo, senzoriko proti pregretju in vdoru vode v oljno  komoro.  Dobava črpalke s podstavkom, avtomatskim zaklepom, vodilom, konzolo vodila, členkasto verigo z vsemi elementi za spajanje verige na črpalko. Glede na izbrano črpalko je potrebno prilagoditi mesto pritrditve črpalke na dnu črpališča in jašek za izvlek črpalke.  Ves vijačni in tesnilni material. Izvedba vodil, verige, konzolnega  materiala iz nerjavnega jekla (material minimalno AISI 304), vijaki minimalno A4 80. 
Potopna črpalka Wilo ali Sulzer oziroma druga enakovredna črpalka naslednjih karakteristik:
kapaciteta minimalno 300 l/s, vrsta zaščite IP 68, prost prehod minimalno 100 mm, dolžina kabla  minimalno 20m, višina črpanja 10 m.</t>
    </r>
  </si>
  <si>
    <t>13a</t>
  </si>
  <si>
    <t>13b</t>
  </si>
  <si>
    <t>13c</t>
  </si>
  <si>
    <t>14a</t>
  </si>
  <si>
    <t>14b</t>
  </si>
  <si>
    <t>14c</t>
  </si>
  <si>
    <t>17a</t>
  </si>
  <si>
    <t>17b</t>
  </si>
  <si>
    <t>17c</t>
  </si>
  <si>
    <t>Nabava, dostava in polaganje armirano betonskih kanalizacijskih cevi z integriranim gumijastim tesnilom iz EPDM. Cevi izdelane v skladu z evropskim standardom SIST EN 1946:2003:</t>
  </si>
  <si>
    <t>Nabava, dostava in polaganje CC GRP PN1 SN 10000 kanalizacijskih cevi iz poliestra z notranjim slojem čiste smole mminimalno 1mm - dolžine proizvajalca v projektiranih padcih in ravnih odsekih od jaška do jaška v predhodno preforirano peščeno ali betonsko posteljico. Cevi izdelane in preizkušene po sistemu EN 13244. Stiki se tesnijo s spojno integriranimi tesnili za GRP PN1 SN10000 DN1000</t>
  </si>
  <si>
    <t>Nabava, dostava in polaganje CC GRP PN1 SN 10000 kanalizacijskih cevi iz poliestra z notranjim slojem čiste smole mminimalno 1mm - dolžine proizvajalca v projektiranih padcih in ravnih odsekih od jaška do jaška v predhodno preforirano peščeno ali betonsko posteljico. Cevi izdelane in preizkušene po sistemu EN 13244. Stiki se tesnijo s spojno integriranimi tesnili za GRP PN1 SN10000 DN600</t>
  </si>
  <si>
    <t>Dobava in vgradnja ravne, krivljene in mrežne armature v krovno ploščo jaška. Armatura kvalitete S 500B:</t>
  </si>
  <si>
    <t>Tesnjenje preboja cevi skozi AB zid d = 30 cm, všteta je dobava in vgrajevanje ekspandirnih tesnilnih trakov, kot. napr. ADECA ULTRA SEAL ali enakovredno, s predhodnim čiščenjem betonskih površin in dokončno  obdelavo preboja z nabrekajočimi maltami  epoxi premazom:</t>
  </si>
  <si>
    <r>
      <t>Predmetni obrazec je obvezna priloga ponudbe. V kolikor ponudnik v ponudbi ne bo predložil v celoti izpolnjenega obrazca PONUDBENI PREDRAČUN, vključno z režijskimi ceniki</t>
    </r>
    <r>
      <rPr>
        <sz val="10"/>
        <color rgb="FFFF0000"/>
        <rFont val="Arial"/>
        <family val="2"/>
        <charset val="238"/>
      </rPr>
      <t xml:space="preserve"> in analizo cene,</t>
    </r>
    <r>
      <rPr>
        <sz val="10"/>
        <color theme="1"/>
        <rFont val="Arial"/>
        <family val="2"/>
        <charset val="238"/>
      </rPr>
      <t xml:space="preserve"> bo njegova ponudba izločena iz postopka.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</si>
</sst>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b/>
      <sz val="11"/>
      <color theme="1"/>
      <name val="Calibri"/>
      <family val="2"/>
      <charset val="238"/>
      <scheme val="minor"/>
    </font>
    <font>
      <b/>
      <sz val="10"/>
      <color theme="1"/>
      <name val="Arial"/>
      <family val="2"/>
      <charset val="238"/>
    </font>
    <font>
      <sz val="11"/>
      <color theme="1"/>
      <name val="Arial"/>
      <family val="2"/>
      <charset val="238"/>
    </font>
    <font>
      <b/>
      <sz val="11"/>
      <color theme="1"/>
      <name val="Arial"/>
      <family val="2"/>
      <charset val="238"/>
    </font>
    <font>
      <b/>
      <i/>
      <sz val="10"/>
      <color theme="1"/>
      <name val="Arial"/>
      <family val="2"/>
      <charset val="238"/>
    </font>
    <font>
      <b/>
      <sz val="11"/>
      <name val="Arial"/>
      <family val="2"/>
      <charset val="238"/>
    </font>
    <font>
      <sz val="10"/>
      <color theme="1"/>
      <name val="Arial"/>
      <family val="2"/>
      <charset val="238"/>
    </font>
    <font>
      <b/>
      <sz val="12"/>
      <color theme="1"/>
      <name val="Arial"/>
      <family val="2"/>
      <charset val="238"/>
    </font>
    <font>
      <b/>
      <sz val="12"/>
      <name val="Arial"/>
      <family val="2"/>
      <charset val="238"/>
    </font>
    <font>
      <sz val="10"/>
      <name val="Arial"/>
      <family val="2"/>
      <charset val="238"/>
    </font>
    <font>
      <b/>
      <sz val="10"/>
      <name val="Arial"/>
      <family val="2"/>
      <charset val="238"/>
    </font>
    <font>
      <vertAlign val="superscript"/>
      <sz val="10"/>
      <color theme="1"/>
      <name val="Arial"/>
      <family val="2"/>
      <charset val="238"/>
    </font>
    <font>
      <sz val="10"/>
      <color theme="1"/>
      <name val="Arial"/>
      <family val="2"/>
    </font>
    <font>
      <b/>
      <sz val="10"/>
      <color theme="1"/>
      <name val="Arial"/>
      <family val="2"/>
    </font>
    <font>
      <sz val="11"/>
      <color rgb="FFFF0000"/>
      <name val="Calibri"/>
      <family val="2"/>
      <charset val="238"/>
      <scheme val="minor"/>
    </font>
    <font>
      <b/>
      <sz val="10"/>
      <color rgb="FF000000"/>
      <name val="Arial"/>
      <family val="2"/>
      <charset val="238"/>
    </font>
    <font>
      <b/>
      <sz val="14"/>
      <color rgb="FFFF0000"/>
      <name val="Calibri"/>
      <family val="2"/>
      <charset val="238"/>
      <scheme val="minor"/>
    </font>
    <font>
      <sz val="12"/>
      <color theme="1"/>
      <name val="Arial"/>
      <family val="2"/>
      <charset val="238"/>
    </font>
    <font>
      <sz val="12"/>
      <name val="Arial"/>
      <family val="2"/>
      <charset val="238"/>
    </font>
    <font>
      <b/>
      <sz val="11"/>
      <color rgb="FF000000"/>
      <name val="Arial"/>
      <family val="2"/>
      <charset val="238"/>
    </font>
    <font>
      <sz val="11"/>
      <name val="Arial"/>
      <family val="2"/>
      <charset val="238"/>
    </font>
    <font>
      <strike/>
      <sz val="11"/>
      <name val="Arial"/>
      <family val="2"/>
      <charset val="238"/>
    </font>
    <font>
      <strike/>
      <sz val="11"/>
      <color theme="1"/>
      <name val="Arial"/>
      <family val="2"/>
      <charset val="238"/>
    </font>
    <font>
      <sz val="10"/>
      <color rgb="FFFF0000"/>
      <name val="Arial"/>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D9E2F3"/>
        <bgColor indexed="64"/>
      </patternFill>
    </fill>
    <fill>
      <patternFill patternType="solid">
        <fgColor theme="0"/>
        <bgColor indexed="64"/>
      </patternFill>
    </fill>
  </fills>
  <borders count="2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0" fillId="0" borderId="0"/>
  </cellStyleXfs>
  <cellXfs count="108">
    <xf numFmtId="0" fontId="0" fillId="0" borderId="0" xfId="0"/>
    <xf numFmtId="0" fontId="3" fillId="0" borderId="0" xfId="0" applyFont="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5" fillId="2" borderId="4" xfId="0" applyNumberFormat="1" applyFont="1" applyFill="1" applyBorder="1" applyAlignment="1" applyProtection="1">
      <alignment horizontal="left" vertical="top" indent="1"/>
      <protection hidden="1"/>
    </xf>
    <xf numFmtId="0" fontId="5" fillId="2" borderId="5" xfId="0" applyFont="1" applyFill="1" applyBorder="1" applyAlignment="1" applyProtection="1">
      <alignment horizontal="left" vertical="top" indent="1"/>
      <protection hidden="1"/>
    </xf>
    <xf numFmtId="0" fontId="5" fillId="2" borderId="6" xfId="0" applyFont="1" applyFill="1" applyBorder="1" applyAlignment="1" applyProtection="1">
      <alignment horizontal="left" vertical="top" indent="1"/>
      <protection hidden="1"/>
    </xf>
    <xf numFmtId="0" fontId="2" fillId="0" borderId="7" xfId="0" applyFont="1" applyBorder="1" applyAlignment="1" applyProtection="1">
      <alignment horizontal="left" vertical="center" wrapText="1"/>
      <protection hidden="1"/>
    </xf>
    <xf numFmtId="49" fontId="2" fillId="0" borderId="8" xfId="0" applyNumberFormat="1" applyFont="1" applyBorder="1" applyAlignment="1" applyProtection="1">
      <alignment horizontal="center" vertical="center"/>
      <protection hidden="1"/>
    </xf>
    <xf numFmtId="4" fontId="6" fillId="3" borderId="9" xfId="0" applyNumberFormat="1" applyFont="1" applyFill="1" applyBorder="1" applyAlignment="1" applyProtection="1">
      <alignment horizontal="right" vertical="center"/>
      <protection locked="0"/>
    </xf>
    <xf numFmtId="10" fontId="7" fillId="4" borderId="11" xfId="0" applyNumberFormat="1" applyFont="1" applyFill="1" applyBorder="1" applyAlignment="1" applyProtection="1">
      <alignment horizontal="center" vertical="center"/>
      <protection hidden="1"/>
    </xf>
    <xf numFmtId="0" fontId="2" fillId="4" borderId="10" xfId="0" applyFont="1" applyFill="1" applyBorder="1" applyAlignment="1" applyProtection="1">
      <alignment horizontal="left" vertical="center" wrapText="1"/>
      <protection hidden="1"/>
    </xf>
    <xf numFmtId="0" fontId="2" fillId="4" borderId="13" xfId="0" applyFont="1" applyFill="1" applyBorder="1" applyAlignment="1" applyProtection="1">
      <alignment horizontal="left" vertical="center" wrapText="1"/>
      <protection hidden="1"/>
    </xf>
    <xf numFmtId="10" fontId="7" fillId="4" borderId="14" xfId="0" applyNumberFormat="1" applyFont="1" applyFill="1" applyBorder="1" applyAlignment="1" applyProtection="1">
      <alignment horizontal="center" vertical="center"/>
      <protection hidden="1"/>
    </xf>
    <xf numFmtId="0" fontId="8" fillId="0" borderId="16" xfId="0" applyFont="1" applyBorder="1" applyAlignment="1">
      <alignment horizontal="left"/>
    </xf>
    <xf numFmtId="0" fontId="2" fillId="0" borderId="0" xfId="0" applyFont="1" applyAlignment="1">
      <alignment vertical="center" wrapText="1"/>
    </xf>
    <xf numFmtId="0" fontId="7" fillId="0" borderId="0" xfId="0" applyFont="1" applyAlignment="1">
      <alignment vertical="center"/>
    </xf>
    <xf numFmtId="0" fontId="7" fillId="0" borderId="10"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vertical="center" wrapText="1"/>
    </xf>
    <xf numFmtId="0" fontId="7" fillId="0" borderId="11" xfId="0" applyFont="1" applyBorder="1" applyAlignment="1">
      <alignment vertical="center" wrapText="1"/>
    </xf>
    <xf numFmtId="0" fontId="7" fillId="0" borderId="11" xfId="0" applyFont="1" applyBorder="1" applyAlignment="1">
      <alignment horizontal="center" vertical="center" wrapText="1"/>
    </xf>
    <xf numFmtId="0" fontId="7" fillId="0" borderId="11" xfId="0" applyFont="1" applyBorder="1" applyAlignment="1">
      <alignment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0" fontId="4" fillId="0" borderId="1" xfId="0" applyFont="1" applyBorder="1" applyAlignment="1">
      <alignment horizontal="left" vertical="center" wrapText="1"/>
    </xf>
    <xf numFmtId="4" fontId="10" fillId="4" borderId="12" xfId="0" applyNumberFormat="1" applyFont="1" applyFill="1" applyBorder="1" applyAlignment="1">
      <alignment horizontal="right" vertical="center"/>
    </xf>
    <xf numFmtId="4" fontId="10" fillId="4" borderId="15" xfId="0" applyNumberFormat="1" applyFont="1" applyFill="1" applyBorder="1" applyAlignment="1">
      <alignment horizontal="right" vertical="center"/>
    </xf>
    <xf numFmtId="0" fontId="13" fillId="4" borderId="10" xfId="0" applyFont="1" applyFill="1" applyBorder="1" applyAlignment="1" applyProtection="1">
      <alignment horizontal="left" vertical="center" wrapText="1"/>
      <protection hidden="1"/>
    </xf>
    <xf numFmtId="0" fontId="14" fillId="4" borderId="10" xfId="0" applyFont="1" applyFill="1" applyBorder="1" applyAlignment="1" applyProtection="1">
      <alignment horizontal="left" vertical="center" wrapText="1"/>
      <protection hidden="1"/>
    </xf>
    <xf numFmtId="4" fontId="9" fillId="0" borderId="16" xfId="0" applyNumberFormat="1" applyFont="1" applyBorder="1" applyAlignment="1">
      <alignment horizontal="right"/>
    </xf>
    <xf numFmtId="0" fontId="16" fillId="6" borderId="17" xfId="0" applyFont="1" applyFill="1" applyBorder="1" applyAlignment="1">
      <alignment horizontal="left" vertical="center" wrapText="1"/>
    </xf>
    <xf numFmtId="0" fontId="15" fillId="0" borderId="0" xfId="0" applyFont="1"/>
    <xf numFmtId="0" fontId="17" fillId="0" borderId="0" xfId="0" applyFont="1"/>
    <xf numFmtId="0" fontId="8" fillId="0" borderId="16" xfId="0" applyFont="1" applyBorder="1"/>
    <xf numFmtId="0" fontId="18" fillId="7" borderId="16" xfId="0" applyFont="1" applyFill="1" applyBorder="1" applyAlignment="1">
      <alignment horizontal="left"/>
    </xf>
    <xf numFmtId="4" fontId="19" fillId="0" borderId="16" xfId="0" applyNumberFormat="1" applyFont="1" applyBorder="1" applyAlignment="1">
      <alignment horizontal="right" wrapText="1"/>
    </xf>
    <xf numFmtId="4" fontId="9" fillId="0" borderId="16" xfId="0" applyNumberFormat="1" applyFont="1" applyBorder="1" applyAlignment="1">
      <alignment horizontal="right" wrapText="1"/>
    </xf>
    <xf numFmtId="0" fontId="8" fillId="0" borderId="16" xfId="0" applyFont="1" applyBorder="1" applyAlignment="1">
      <alignment horizontal="right"/>
    </xf>
    <xf numFmtId="0" fontId="2" fillId="0" borderId="0" xfId="0" applyFont="1" applyAlignment="1" applyProtection="1">
      <alignment horizontal="left" vertical="center" wrapText="1"/>
      <protection hidden="1"/>
    </xf>
    <xf numFmtId="10" fontId="7" fillId="0" borderId="0" xfId="0" applyNumberFormat="1" applyFont="1" applyAlignment="1" applyProtection="1">
      <alignment horizontal="center" vertical="center"/>
      <protection hidden="1"/>
    </xf>
    <xf numFmtId="4" fontId="10" fillId="0" borderId="0" xfId="0" applyNumberFormat="1" applyFont="1" applyAlignment="1">
      <alignment horizontal="right" vertical="center"/>
    </xf>
    <xf numFmtId="0" fontId="4" fillId="6" borderId="11" xfId="0" applyFont="1" applyFill="1" applyBorder="1" applyAlignment="1">
      <alignment horizontal="center" vertical="center" wrapText="1"/>
    </xf>
    <xf numFmtId="0" fontId="20" fillId="6" borderId="11" xfId="0" applyFont="1" applyFill="1" applyBorder="1" applyAlignment="1">
      <alignment vertical="center" wrapText="1"/>
    </xf>
    <xf numFmtId="0" fontId="20" fillId="6" borderId="11" xfId="0" applyFont="1" applyFill="1" applyBorder="1" applyAlignment="1">
      <alignment horizontal="center" vertical="center" wrapText="1"/>
    </xf>
    <xf numFmtId="0" fontId="3" fillId="0" borderId="18" xfId="0" applyFont="1" applyBorder="1" applyAlignment="1">
      <alignment horizontal="center" vertical="center"/>
    </xf>
    <xf numFmtId="0" fontId="4" fillId="0" borderId="18" xfId="0" applyFont="1" applyBorder="1" applyAlignment="1">
      <alignment vertical="distributed" wrapText="1"/>
    </xf>
    <xf numFmtId="0" fontId="3" fillId="0" borderId="19" xfId="0" applyFont="1" applyBorder="1" applyAlignment="1">
      <alignment horizontal="center" vertical="center"/>
    </xf>
    <xf numFmtId="0" fontId="3" fillId="0" borderId="19" xfId="0" applyFont="1" applyBorder="1" applyAlignment="1">
      <alignment horizontal="left" wrapText="1" indent="2"/>
    </xf>
    <xf numFmtId="0" fontId="3" fillId="0" borderId="20" xfId="0" applyFont="1" applyBorder="1" applyAlignment="1">
      <alignment horizontal="center" vertical="center"/>
    </xf>
    <xf numFmtId="0" fontId="3" fillId="0" borderId="11"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left" wrapText="1" indent="2"/>
    </xf>
    <xf numFmtId="0" fontId="21" fillId="0" borderId="11" xfId="0" applyFont="1" applyBorder="1" applyAlignment="1">
      <alignment vertical="top" wrapText="1"/>
    </xf>
    <xf numFmtId="0" fontId="21" fillId="0" borderId="11" xfId="0" applyFont="1" applyBorder="1" applyAlignment="1">
      <alignment horizontal="center"/>
    </xf>
    <xf numFmtId="4" fontId="21" fillId="0" borderId="11" xfId="0" applyNumberFormat="1" applyFont="1" applyBorder="1" applyAlignment="1">
      <alignment horizontal="right"/>
    </xf>
    <xf numFmtId="0" fontId="21" fillId="0" borderId="11" xfId="0" applyFont="1" applyBorder="1" applyAlignment="1">
      <alignment wrapText="1"/>
    </xf>
    <xf numFmtId="0" fontId="21" fillId="0" borderId="11" xfId="0" applyFont="1" applyBorder="1" applyAlignment="1">
      <alignment horizontal="left" vertical="top" wrapText="1" indent="1"/>
    </xf>
    <xf numFmtId="0" fontId="21" fillId="7" borderId="11" xfId="0" applyFont="1" applyFill="1" applyBorder="1" applyAlignment="1">
      <alignment horizontal="center" vertical="top"/>
    </xf>
    <xf numFmtId="0" fontId="21" fillId="7" borderId="11" xfId="0" applyFont="1" applyFill="1" applyBorder="1" applyAlignment="1">
      <alignment horizontal="right" vertical="top"/>
    </xf>
    <xf numFmtId="0" fontId="21" fillId="0" borderId="11" xfId="0" applyFont="1" applyBorder="1" applyAlignment="1">
      <alignment horizontal="left" vertical="top" indent="1"/>
    </xf>
    <xf numFmtId="4" fontId="21" fillId="0" borderId="20" xfId="0" applyNumberFormat="1" applyFont="1" applyBorder="1" applyAlignment="1">
      <alignment horizontal="right"/>
    </xf>
    <xf numFmtId="0" fontId="21" fillId="0" borderId="20" xfId="0" applyFont="1" applyBorder="1" applyAlignment="1">
      <alignment horizontal="center"/>
    </xf>
    <xf numFmtId="4" fontId="22" fillId="0" borderId="11" xfId="0" applyNumberFormat="1" applyFont="1" applyBorder="1" applyAlignment="1">
      <alignment horizontal="right"/>
    </xf>
    <xf numFmtId="0" fontId="3" fillId="0" borderId="11" xfId="0" applyFont="1" applyBorder="1"/>
    <xf numFmtId="0" fontId="21" fillId="0" borderId="18" xfId="0" applyFont="1" applyBorder="1" applyAlignment="1">
      <alignment vertical="top" wrapText="1"/>
    </xf>
    <xf numFmtId="0" fontId="21" fillId="0" borderId="20" xfId="0" applyFont="1" applyBorder="1" applyAlignment="1">
      <alignment vertical="top" wrapText="1"/>
    </xf>
    <xf numFmtId="49" fontId="21" fillId="0" borderId="0" xfId="0" applyNumberFormat="1" applyFont="1" applyAlignment="1">
      <alignment horizontal="center" vertical="top"/>
    </xf>
    <xf numFmtId="0" fontId="21" fillId="0" borderId="0" xfId="0" applyFont="1" applyAlignment="1">
      <alignment vertical="top" wrapText="1"/>
    </xf>
    <xf numFmtId="0" fontId="21" fillId="0" borderId="0" xfId="0" applyFont="1" applyAlignment="1">
      <alignment vertical="top"/>
    </xf>
    <xf numFmtId="0" fontId="23" fillId="0" borderId="0" xfId="0" applyFont="1"/>
    <xf numFmtId="0" fontId="3" fillId="0" borderId="0" xfId="0" applyFont="1" applyAlignment="1">
      <alignment horizontal="center"/>
    </xf>
    <xf numFmtId="0" fontId="3" fillId="0" borderId="11" xfId="0" applyFont="1" applyBorder="1" applyAlignment="1">
      <alignment horizontal="center"/>
    </xf>
    <xf numFmtId="0" fontId="3" fillId="0" borderId="0" xfId="0" applyFont="1" applyAlignment="1">
      <alignment horizontal="center" vertical="center"/>
    </xf>
    <xf numFmtId="4" fontId="21" fillId="0" borderId="11" xfId="0" applyNumberFormat="1" applyFont="1" applyBorder="1" applyAlignment="1">
      <alignment horizontal="center" vertical="center"/>
    </xf>
    <xf numFmtId="0" fontId="21" fillId="7" borderId="11" xfId="0" applyFont="1" applyFill="1" applyBorder="1" applyAlignment="1">
      <alignment horizontal="center" vertical="center"/>
    </xf>
    <xf numFmtId="4" fontId="21" fillId="0" borderId="20" xfId="0" applyNumberFormat="1" applyFont="1" applyBorder="1" applyAlignment="1">
      <alignment horizontal="center" vertical="center"/>
    </xf>
    <xf numFmtId="0" fontId="21" fillId="0" borderId="11" xfId="0" applyFont="1" applyBorder="1" applyAlignment="1">
      <alignment horizontal="center" vertical="center"/>
    </xf>
    <xf numFmtId="0" fontId="21" fillId="0" borderId="11" xfId="0" applyFont="1" applyBorder="1" applyAlignment="1">
      <alignment horizontal="left" vertical="top" wrapText="1"/>
    </xf>
    <xf numFmtId="0" fontId="3" fillId="4" borderId="18" xfId="0" applyFont="1" applyFill="1" applyBorder="1" applyAlignment="1">
      <alignment horizontal="center"/>
    </xf>
    <xf numFmtId="0" fontId="3" fillId="4" borderId="11" xfId="0" applyFont="1" applyFill="1" applyBorder="1" applyAlignment="1">
      <alignment horizontal="center"/>
    </xf>
    <xf numFmtId="0" fontId="6" fillId="4" borderId="23" xfId="0" applyFont="1" applyFill="1" applyBorder="1"/>
    <xf numFmtId="0" fontId="21" fillId="4" borderId="23" xfId="0" applyFont="1" applyFill="1" applyBorder="1" applyAlignment="1">
      <alignment horizontal="center" vertical="top"/>
    </xf>
    <xf numFmtId="0" fontId="21" fillId="4" borderId="23" xfId="0" applyFont="1" applyFill="1" applyBorder="1" applyAlignment="1">
      <alignment horizontal="center" vertical="center"/>
    </xf>
    <xf numFmtId="0" fontId="21" fillId="4" borderId="22" xfId="0" applyFont="1" applyFill="1" applyBorder="1" applyAlignment="1">
      <alignment horizontal="right" vertical="top"/>
    </xf>
    <xf numFmtId="0" fontId="21" fillId="0" borderId="20" xfId="0" applyFont="1" applyBorder="1" applyAlignment="1">
      <alignment horizontal="left" vertical="top" wrapText="1" indent="1"/>
    </xf>
    <xf numFmtId="0" fontId="3" fillId="0" borderId="18" xfId="0" applyFont="1" applyBorder="1" applyAlignment="1">
      <alignment vertical="center"/>
    </xf>
    <xf numFmtId="0" fontId="3" fillId="0" borderId="18" xfId="0" applyFont="1" applyBorder="1"/>
    <xf numFmtId="0" fontId="21" fillId="0" borderId="11" xfId="0" applyFont="1" applyBorder="1" applyAlignment="1">
      <alignment vertical="justify" wrapText="1"/>
    </xf>
    <xf numFmtId="0" fontId="7" fillId="0" borderId="0" xfId="0" applyFont="1" applyAlignment="1">
      <alignment horizontal="left" vertical="center" wrapText="1"/>
    </xf>
    <xf numFmtId="0" fontId="16" fillId="6" borderId="11" xfId="0" applyFont="1" applyFill="1" applyBorder="1" applyAlignment="1">
      <alignment horizontal="left" vertical="center" wrapText="1"/>
    </xf>
    <xf numFmtId="0" fontId="2" fillId="0" borderId="0" xfId="0" applyFont="1" applyAlignment="1">
      <alignment horizontal="center" vertical="center" wrapText="1"/>
    </xf>
    <xf numFmtId="0" fontId="10" fillId="0" borderId="0" xfId="0" applyFont="1" applyAlignment="1">
      <alignment wrapText="1"/>
    </xf>
    <xf numFmtId="0" fontId="11" fillId="0" borderId="0" xfId="0" applyFont="1" applyAlignment="1">
      <alignment wrapText="1"/>
    </xf>
    <xf numFmtId="0" fontId="4" fillId="0" borderId="0" xfId="0" applyFont="1" applyAlignment="1">
      <alignment horizontal="left" vertical="center"/>
    </xf>
    <xf numFmtId="0" fontId="3" fillId="0" borderId="0" xfId="0" applyFont="1" applyAlignment="1">
      <alignment horizontal="left" vertical="distributed" wrapTex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8" xfId="0" applyFont="1" applyBorder="1" applyAlignment="1">
      <alignment horizontal="center"/>
    </xf>
    <xf numFmtId="0" fontId="3" fillId="0" borderId="20" xfId="0" applyFont="1" applyBorder="1" applyAlignment="1">
      <alignment horizontal="center"/>
    </xf>
    <xf numFmtId="4" fontId="0" fillId="5" borderId="12" xfId="0" applyNumberFormat="1" applyFill="1" applyBorder="1" applyAlignment="1">
      <alignment horizontal="center"/>
    </xf>
    <xf numFmtId="4" fontId="0" fillId="5" borderId="15" xfId="0" applyNumberFormat="1" applyFill="1" applyBorder="1" applyAlignment="1">
      <alignment horizontal="center"/>
    </xf>
  </cellXfs>
  <cellStyles count="2">
    <cellStyle name="Navadno" xfId="0" builtinId="0"/>
    <cellStyle name="Navadno 19" xfId="1" xr:uid="{5298F552-2A02-41A5-A329-BD97D073A5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1</xdr:row>
      <xdr:rowOff>28575</xdr:rowOff>
    </xdr:from>
    <xdr:to>
      <xdr:col>1</xdr:col>
      <xdr:colOff>2219325</xdr:colOff>
      <xdr:row>3</xdr:row>
      <xdr:rowOff>114300</xdr:rowOff>
    </xdr:to>
    <xdr:pic>
      <xdr:nvPicPr>
        <xdr:cNvPr id="2" name="Slika 1">
          <a:extLst>
            <a:ext uri="{FF2B5EF4-FFF2-40B4-BE49-F238E27FC236}">
              <a16:creationId xmlns:a16="http://schemas.microsoft.com/office/drawing/2014/main" id="{34DE62B1-6713-3879-1AC2-8B18491DB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219075"/>
          <a:ext cx="24384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2333625</xdr:colOff>
      <xdr:row>0</xdr:row>
      <xdr:rowOff>0</xdr:rowOff>
    </xdr:from>
    <xdr:to>
      <xdr:col>5</xdr:col>
      <xdr:colOff>156210</xdr:colOff>
      <xdr:row>3</xdr:row>
      <xdr:rowOff>151765</xdr:rowOff>
    </xdr:to>
    <xdr:grpSp>
      <xdr:nvGrpSpPr>
        <xdr:cNvPr id="3" name="Skupina 2">
          <a:extLst>
            <a:ext uri="{FF2B5EF4-FFF2-40B4-BE49-F238E27FC236}">
              <a16:creationId xmlns:a16="http://schemas.microsoft.com/office/drawing/2014/main" id="{B4BCA3E3-3D6A-E2C2-27DF-09233DCF7FE1}"/>
            </a:ext>
          </a:extLst>
        </xdr:cNvPr>
        <xdr:cNvGrpSpPr/>
      </xdr:nvGrpSpPr>
      <xdr:grpSpPr>
        <a:xfrm>
          <a:off x="2924175" y="0"/>
          <a:ext cx="3537585" cy="723265"/>
          <a:chOff x="0" y="0"/>
          <a:chExt cx="3108960" cy="723265"/>
        </a:xfrm>
      </xdr:grpSpPr>
      <xdr:pic>
        <xdr:nvPicPr>
          <xdr:cNvPr id="4" name="Slika 3" descr="Slika, ki vsebuje besede besedilo, pisava, zelena, logotip&#10;&#10;Opis je samodejno ustvarjen">
            <a:extLst>
              <a:ext uri="{FF2B5EF4-FFF2-40B4-BE49-F238E27FC236}">
                <a16:creationId xmlns:a16="http://schemas.microsoft.com/office/drawing/2014/main" id="{3A0CDBEF-D901-F9EF-2975-6C97354DBFC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21" t="-1192" r="2621" b="1192"/>
          <a:stretch>
            <a:fillRect/>
          </a:stretch>
        </xdr:blipFill>
        <xdr:spPr>
          <a:xfrm>
            <a:off x="0" y="171450"/>
            <a:ext cx="1003935" cy="551815"/>
          </a:xfrm>
          <a:prstGeom prst="rect">
            <a:avLst/>
          </a:prstGeom>
        </xdr:spPr>
      </xdr:pic>
      <xdr:pic>
        <xdr:nvPicPr>
          <xdr:cNvPr id="5" name="Slika 4" descr="Slika, ki vsebuje besede električno modra, pisava, modro, grafika&#10;&#10;Vsebina, ustvarjena z umetno inteligenco, morda ni pravilna.">
            <a:extLst>
              <a:ext uri="{FF2B5EF4-FFF2-40B4-BE49-F238E27FC236}">
                <a16:creationId xmlns:a16="http://schemas.microsoft.com/office/drawing/2014/main" id="{0103E08A-C850-21A7-FB83-46A38281BB53}"/>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939" b="20552"/>
          <a:stretch/>
        </xdr:blipFill>
        <xdr:spPr bwMode="auto">
          <a:xfrm>
            <a:off x="1196340" y="0"/>
            <a:ext cx="1912620" cy="694690"/>
          </a:xfrm>
          <a:prstGeom prst="rect">
            <a:avLst/>
          </a:prstGeom>
          <a:ln>
            <a:noFill/>
          </a:ln>
          <a:extLst>
            <a:ext uri="{53640926-AAD7-44D8-BBD7-CCE9431645EC}">
              <a14:shadowObscured xmlns:a14="http://schemas.microsoft.com/office/drawing/2010/main"/>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514350</xdr:colOff>
      <xdr:row>1</xdr:row>
      <xdr:rowOff>28575</xdr:rowOff>
    </xdr:from>
    <xdr:to>
      <xdr:col>2</xdr:col>
      <xdr:colOff>1752600</xdr:colOff>
      <xdr:row>3</xdr:row>
      <xdr:rowOff>114300</xdr:rowOff>
    </xdr:to>
    <xdr:pic>
      <xdr:nvPicPr>
        <xdr:cNvPr id="2" name="Slika 1">
          <a:extLst>
            <a:ext uri="{FF2B5EF4-FFF2-40B4-BE49-F238E27FC236}">
              <a16:creationId xmlns:a16="http://schemas.microsoft.com/office/drawing/2014/main" id="{51F87DB4-3899-4041-BA75-AC67907FB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219075"/>
          <a:ext cx="24384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1743075</xdr:colOff>
      <xdr:row>0</xdr:row>
      <xdr:rowOff>28575</xdr:rowOff>
    </xdr:from>
    <xdr:to>
      <xdr:col>5</xdr:col>
      <xdr:colOff>594360</xdr:colOff>
      <xdr:row>3</xdr:row>
      <xdr:rowOff>180340</xdr:rowOff>
    </xdr:to>
    <xdr:grpSp>
      <xdr:nvGrpSpPr>
        <xdr:cNvPr id="3" name="Skupina 2">
          <a:extLst>
            <a:ext uri="{FF2B5EF4-FFF2-40B4-BE49-F238E27FC236}">
              <a16:creationId xmlns:a16="http://schemas.microsoft.com/office/drawing/2014/main" id="{56FD868D-553E-4645-BE48-C93554BD8287}"/>
            </a:ext>
          </a:extLst>
        </xdr:cNvPr>
        <xdr:cNvGrpSpPr/>
      </xdr:nvGrpSpPr>
      <xdr:grpSpPr>
        <a:xfrm>
          <a:off x="2924175" y="28575"/>
          <a:ext cx="3528060" cy="723265"/>
          <a:chOff x="0" y="0"/>
          <a:chExt cx="3108960" cy="723265"/>
        </a:xfrm>
      </xdr:grpSpPr>
      <xdr:pic>
        <xdr:nvPicPr>
          <xdr:cNvPr id="4" name="Slika 3" descr="Slika, ki vsebuje besede besedilo, pisava, zelena, logotip&#10;&#10;Opis je samodejno ustvarjen">
            <a:extLst>
              <a:ext uri="{FF2B5EF4-FFF2-40B4-BE49-F238E27FC236}">
                <a16:creationId xmlns:a16="http://schemas.microsoft.com/office/drawing/2014/main" id="{981E8F8F-3399-281C-C7A9-510D8AC3AAF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21" t="-1192" r="2621" b="1192"/>
          <a:stretch>
            <a:fillRect/>
          </a:stretch>
        </xdr:blipFill>
        <xdr:spPr>
          <a:xfrm>
            <a:off x="0" y="171450"/>
            <a:ext cx="1003935" cy="551815"/>
          </a:xfrm>
          <a:prstGeom prst="rect">
            <a:avLst/>
          </a:prstGeom>
        </xdr:spPr>
      </xdr:pic>
      <xdr:pic>
        <xdr:nvPicPr>
          <xdr:cNvPr id="5" name="Slika 4" descr="Slika, ki vsebuje besede električno modra, pisava, modro, grafika&#10;&#10;Vsebina, ustvarjena z umetno inteligenco, morda ni pravilna.">
            <a:extLst>
              <a:ext uri="{FF2B5EF4-FFF2-40B4-BE49-F238E27FC236}">
                <a16:creationId xmlns:a16="http://schemas.microsoft.com/office/drawing/2014/main" id="{EBF164B9-8BE8-495C-F222-871A3111415C}"/>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939" b="20552"/>
          <a:stretch/>
        </xdr:blipFill>
        <xdr:spPr bwMode="auto">
          <a:xfrm>
            <a:off x="1196340" y="0"/>
            <a:ext cx="1912620" cy="694690"/>
          </a:xfrm>
          <a:prstGeom prst="rect">
            <a:avLst/>
          </a:prstGeom>
          <a:ln>
            <a:noFill/>
          </a:ln>
          <a:extLst>
            <a:ext uri="{53640926-AAD7-44D8-BBD7-CCE9431645EC}">
              <a14:shadowObscured xmlns:a14="http://schemas.microsoft.com/office/drawing/2010/main"/>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514350</xdr:colOff>
      <xdr:row>1</xdr:row>
      <xdr:rowOff>28575</xdr:rowOff>
    </xdr:from>
    <xdr:to>
      <xdr:col>2</xdr:col>
      <xdr:colOff>1752600</xdr:colOff>
      <xdr:row>3</xdr:row>
      <xdr:rowOff>114300</xdr:rowOff>
    </xdr:to>
    <xdr:pic>
      <xdr:nvPicPr>
        <xdr:cNvPr id="2" name="Slika 1">
          <a:extLst>
            <a:ext uri="{FF2B5EF4-FFF2-40B4-BE49-F238E27FC236}">
              <a16:creationId xmlns:a16="http://schemas.microsoft.com/office/drawing/2014/main" id="{8AF77148-DC35-4A4C-8918-B5FC587C0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219075"/>
          <a:ext cx="24384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1743075</xdr:colOff>
      <xdr:row>0</xdr:row>
      <xdr:rowOff>28575</xdr:rowOff>
    </xdr:from>
    <xdr:to>
      <xdr:col>5</xdr:col>
      <xdr:colOff>594360</xdr:colOff>
      <xdr:row>3</xdr:row>
      <xdr:rowOff>180340</xdr:rowOff>
    </xdr:to>
    <xdr:grpSp>
      <xdr:nvGrpSpPr>
        <xdr:cNvPr id="3" name="Skupina 2">
          <a:extLst>
            <a:ext uri="{FF2B5EF4-FFF2-40B4-BE49-F238E27FC236}">
              <a16:creationId xmlns:a16="http://schemas.microsoft.com/office/drawing/2014/main" id="{9C1255CC-EE49-4ADF-81BE-959B1A03BC5A}"/>
            </a:ext>
          </a:extLst>
        </xdr:cNvPr>
        <xdr:cNvGrpSpPr/>
      </xdr:nvGrpSpPr>
      <xdr:grpSpPr>
        <a:xfrm>
          <a:off x="2924175" y="28575"/>
          <a:ext cx="3528060" cy="723265"/>
          <a:chOff x="0" y="0"/>
          <a:chExt cx="3108960" cy="723265"/>
        </a:xfrm>
      </xdr:grpSpPr>
      <xdr:pic>
        <xdr:nvPicPr>
          <xdr:cNvPr id="4" name="Slika 3" descr="Slika, ki vsebuje besede besedilo, pisava, zelena, logotip&#10;&#10;Opis je samodejno ustvarjen">
            <a:extLst>
              <a:ext uri="{FF2B5EF4-FFF2-40B4-BE49-F238E27FC236}">
                <a16:creationId xmlns:a16="http://schemas.microsoft.com/office/drawing/2014/main" id="{E5B3F8C0-5E00-CA1A-A42C-985C50C5653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21" t="-1192" r="2621" b="1192"/>
          <a:stretch>
            <a:fillRect/>
          </a:stretch>
        </xdr:blipFill>
        <xdr:spPr>
          <a:xfrm>
            <a:off x="0" y="171450"/>
            <a:ext cx="1003935" cy="551815"/>
          </a:xfrm>
          <a:prstGeom prst="rect">
            <a:avLst/>
          </a:prstGeom>
        </xdr:spPr>
      </xdr:pic>
      <xdr:pic>
        <xdr:nvPicPr>
          <xdr:cNvPr id="5" name="Slika 4" descr="Slika, ki vsebuje besede električno modra, pisava, modro, grafika&#10;&#10;Vsebina, ustvarjena z umetno inteligenco, morda ni pravilna.">
            <a:extLst>
              <a:ext uri="{FF2B5EF4-FFF2-40B4-BE49-F238E27FC236}">
                <a16:creationId xmlns:a16="http://schemas.microsoft.com/office/drawing/2014/main" id="{44D3A17C-8FA1-295A-FE9E-468F3144C31C}"/>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939" b="20552"/>
          <a:stretch/>
        </xdr:blipFill>
        <xdr:spPr bwMode="auto">
          <a:xfrm>
            <a:off x="1196340" y="0"/>
            <a:ext cx="1912620" cy="694690"/>
          </a:xfrm>
          <a:prstGeom prst="rect">
            <a:avLst/>
          </a:prstGeom>
          <a:ln>
            <a:noFill/>
          </a:ln>
          <a:extLst>
            <a:ext uri="{53640926-AAD7-44D8-BBD7-CCE9431645EC}">
              <a14:shadowObscured xmlns:a14="http://schemas.microsoft.com/office/drawing/2010/main"/>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514350</xdr:colOff>
      <xdr:row>1</xdr:row>
      <xdr:rowOff>28575</xdr:rowOff>
    </xdr:from>
    <xdr:to>
      <xdr:col>2</xdr:col>
      <xdr:colOff>1752600</xdr:colOff>
      <xdr:row>3</xdr:row>
      <xdr:rowOff>114300</xdr:rowOff>
    </xdr:to>
    <xdr:pic>
      <xdr:nvPicPr>
        <xdr:cNvPr id="2" name="Slika 1">
          <a:extLst>
            <a:ext uri="{FF2B5EF4-FFF2-40B4-BE49-F238E27FC236}">
              <a16:creationId xmlns:a16="http://schemas.microsoft.com/office/drawing/2014/main" id="{9BE993CE-8F0E-48F8-8F3C-6CB3DB0444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219075"/>
          <a:ext cx="24384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1743075</xdr:colOff>
      <xdr:row>0</xdr:row>
      <xdr:rowOff>28575</xdr:rowOff>
    </xdr:from>
    <xdr:to>
      <xdr:col>5</xdr:col>
      <xdr:colOff>594360</xdr:colOff>
      <xdr:row>3</xdr:row>
      <xdr:rowOff>180340</xdr:rowOff>
    </xdr:to>
    <xdr:grpSp>
      <xdr:nvGrpSpPr>
        <xdr:cNvPr id="3" name="Skupina 2">
          <a:extLst>
            <a:ext uri="{FF2B5EF4-FFF2-40B4-BE49-F238E27FC236}">
              <a16:creationId xmlns:a16="http://schemas.microsoft.com/office/drawing/2014/main" id="{ACDD2C15-41DA-4F9C-A2D0-E89AAEA0B78E}"/>
            </a:ext>
          </a:extLst>
        </xdr:cNvPr>
        <xdr:cNvGrpSpPr/>
      </xdr:nvGrpSpPr>
      <xdr:grpSpPr>
        <a:xfrm>
          <a:off x="2924175" y="28575"/>
          <a:ext cx="3528060" cy="723265"/>
          <a:chOff x="0" y="0"/>
          <a:chExt cx="3108960" cy="723265"/>
        </a:xfrm>
      </xdr:grpSpPr>
      <xdr:pic>
        <xdr:nvPicPr>
          <xdr:cNvPr id="4" name="Slika 3" descr="Slika, ki vsebuje besede besedilo, pisava, zelena, logotip&#10;&#10;Opis je samodejno ustvarjen">
            <a:extLst>
              <a:ext uri="{FF2B5EF4-FFF2-40B4-BE49-F238E27FC236}">
                <a16:creationId xmlns:a16="http://schemas.microsoft.com/office/drawing/2014/main" id="{FE2059E5-E6E7-0BFA-31C9-CC8E2653630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21" t="-1192" r="2621" b="1192"/>
          <a:stretch>
            <a:fillRect/>
          </a:stretch>
        </xdr:blipFill>
        <xdr:spPr>
          <a:xfrm>
            <a:off x="0" y="171450"/>
            <a:ext cx="1003935" cy="551815"/>
          </a:xfrm>
          <a:prstGeom prst="rect">
            <a:avLst/>
          </a:prstGeom>
        </xdr:spPr>
      </xdr:pic>
      <xdr:pic>
        <xdr:nvPicPr>
          <xdr:cNvPr id="5" name="Slika 4" descr="Slika, ki vsebuje besede električno modra, pisava, modro, grafika&#10;&#10;Vsebina, ustvarjena z umetno inteligenco, morda ni pravilna.">
            <a:extLst>
              <a:ext uri="{FF2B5EF4-FFF2-40B4-BE49-F238E27FC236}">
                <a16:creationId xmlns:a16="http://schemas.microsoft.com/office/drawing/2014/main" id="{233EEE67-49C7-CBAC-FC2D-A26910E492FA}"/>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939" b="20552"/>
          <a:stretch/>
        </xdr:blipFill>
        <xdr:spPr bwMode="auto">
          <a:xfrm>
            <a:off x="1196340" y="0"/>
            <a:ext cx="1912620" cy="694690"/>
          </a:xfrm>
          <a:prstGeom prst="rect">
            <a:avLst/>
          </a:prstGeom>
          <a:ln>
            <a:noFill/>
          </a:ln>
          <a:extLst>
            <a:ext uri="{53640926-AAD7-44D8-BBD7-CCE9431645EC}">
              <a14:shadowObscured xmlns:a14="http://schemas.microsoft.com/office/drawing/2010/main"/>
            </a:ext>
          </a:extLst>
        </xdr:spPr>
      </xdr:pic>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9E21F-A28C-4A3B-AE8F-8966D20587A0}">
  <dimension ref="B5:S28"/>
  <sheetViews>
    <sheetView tabSelected="1" zoomScaleNormal="100" workbookViewId="0">
      <selection activeCell="B13" sqref="B13"/>
    </sheetView>
  </sheetViews>
  <sheetFormatPr defaultColWidth="8.85546875" defaultRowHeight="15" x14ac:dyDescent="0.25"/>
  <cols>
    <col min="1" max="1" width="8.85546875" customWidth="1"/>
    <col min="2" max="2" width="42" customWidth="1"/>
    <col min="3" max="4" width="17.42578125" customWidth="1"/>
  </cols>
  <sheetData>
    <row r="5" spans="2:7" ht="26.45" customHeight="1" x14ac:dyDescent="0.25">
      <c r="B5" s="36" t="s">
        <v>101</v>
      </c>
      <c r="C5" s="95" t="s">
        <v>102</v>
      </c>
      <c r="D5" s="95"/>
    </row>
    <row r="7" spans="2:7" ht="34.5" customHeight="1" x14ac:dyDescent="0.25">
      <c r="B7" s="96" t="s">
        <v>10</v>
      </c>
      <c r="C7" s="96"/>
      <c r="D7" s="96"/>
    </row>
    <row r="8" spans="2:7" x14ac:dyDescent="0.25">
      <c r="B8" s="1"/>
      <c r="C8" s="1"/>
      <c r="D8" s="1"/>
    </row>
    <row r="9" spans="2:7" ht="15.75" thickBot="1" x14ac:dyDescent="0.3">
      <c r="B9" s="1"/>
      <c r="C9" s="1"/>
      <c r="D9" s="1"/>
    </row>
    <row r="10" spans="2:7" ht="45.75" thickBot="1" x14ac:dyDescent="0.3">
      <c r="B10" s="30" t="s">
        <v>96</v>
      </c>
      <c r="C10" s="2" t="s">
        <v>0</v>
      </c>
      <c r="D10" s="3" t="s">
        <v>1</v>
      </c>
    </row>
    <row r="11" spans="2:7" ht="15.75" thickBot="1" x14ac:dyDescent="0.3">
      <c r="B11" s="4"/>
      <c r="C11" s="5"/>
      <c r="D11" s="6"/>
    </row>
    <row r="12" spans="2:7" ht="51" x14ac:dyDescent="0.3">
      <c r="B12" s="7" t="s">
        <v>10</v>
      </c>
      <c r="C12" s="8" t="s">
        <v>2</v>
      </c>
      <c r="D12" s="9"/>
      <c r="G12" s="38"/>
    </row>
    <row r="13" spans="2:7" ht="89.25" x14ac:dyDescent="0.25">
      <c r="B13" s="33" t="s">
        <v>99</v>
      </c>
      <c r="C13" s="10">
        <v>2.5000000000000001E-2</v>
      </c>
      <c r="D13" s="31">
        <f>ROUND(D12*0.025,2)</f>
        <v>0</v>
      </c>
    </row>
    <row r="14" spans="2:7" ht="51" x14ac:dyDescent="0.25">
      <c r="B14" s="33" t="s">
        <v>98</v>
      </c>
      <c r="C14" s="10">
        <v>2.5000000000000001E-2</v>
      </c>
      <c r="D14" s="31">
        <f>ROUND(D12*0.025,2)</f>
        <v>0</v>
      </c>
    </row>
    <row r="15" spans="2:7" ht="102" x14ac:dyDescent="0.25">
      <c r="B15" s="34" t="s">
        <v>97</v>
      </c>
      <c r="C15" s="10">
        <v>0.85</v>
      </c>
      <c r="D15" s="31">
        <f>ROUND(D12*0.85,2)</f>
        <v>0</v>
      </c>
    </row>
    <row r="16" spans="2:7" ht="25.5" x14ac:dyDescent="0.25">
      <c r="B16" s="11" t="s">
        <v>100</v>
      </c>
      <c r="C16" s="10">
        <v>0.05</v>
      </c>
      <c r="D16" s="31">
        <f>ROUND(D12*0.05,2)</f>
        <v>0</v>
      </c>
    </row>
    <row r="17" spans="2:19" ht="26.25" thickBot="1" x14ac:dyDescent="0.3">
      <c r="B17" s="12" t="s">
        <v>3</v>
      </c>
      <c r="C17" s="13">
        <v>0.05</v>
      </c>
      <c r="D17" s="32">
        <f>ROUND(D12*0.05,2)</f>
        <v>0</v>
      </c>
    </row>
    <row r="18" spans="2:19" x14ac:dyDescent="0.25">
      <c r="B18" s="44"/>
      <c r="C18" s="45"/>
      <c r="D18" s="46"/>
    </row>
    <row r="19" spans="2:19" ht="28.5" customHeight="1" x14ac:dyDescent="0.25">
      <c r="B19" s="14" t="s">
        <v>103</v>
      </c>
      <c r="C19" s="39"/>
      <c r="D19" s="35">
        <f>SUM(D12)</f>
        <v>0</v>
      </c>
    </row>
    <row r="20" spans="2:19" ht="28.5" customHeight="1" x14ac:dyDescent="0.25">
      <c r="B20" s="40" t="s">
        <v>104</v>
      </c>
      <c r="C20" s="39"/>
      <c r="D20" s="41">
        <f>ROUND(D19*0.1,2)</f>
        <v>0</v>
      </c>
    </row>
    <row r="21" spans="2:19" ht="28.5" customHeight="1" x14ac:dyDescent="0.25">
      <c r="B21" s="14" t="s">
        <v>4</v>
      </c>
      <c r="C21" s="39"/>
      <c r="D21" s="42">
        <f>D19+D20</f>
        <v>0</v>
      </c>
    </row>
    <row r="22" spans="2:19" ht="28.5" customHeight="1" x14ac:dyDescent="0.25">
      <c r="B22" s="14" t="s">
        <v>5</v>
      </c>
      <c r="C22" s="43"/>
      <c r="D22" s="35">
        <f>ROUND(D21*0.22,2)</f>
        <v>0</v>
      </c>
      <c r="H22" s="37"/>
      <c r="I22" s="37"/>
      <c r="J22" s="37"/>
      <c r="K22" s="37"/>
      <c r="L22" s="37"/>
      <c r="M22" s="37"/>
      <c r="N22" s="37"/>
      <c r="O22" s="37"/>
      <c r="P22" s="37"/>
      <c r="Q22" s="37"/>
      <c r="R22" s="37"/>
      <c r="S22" s="37"/>
    </row>
    <row r="23" spans="2:19" ht="28.5" customHeight="1" x14ac:dyDescent="0.25">
      <c r="B23" s="14" t="s">
        <v>6</v>
      </c>
      <c r="C23" s="43"/>
      <c r="D23" s="35">
        <f>D19+D22</f>
        <v>0</v>
      </c>
    </row>
    <row r="24" spans="2:19" ht="28.5" customHeight="1" x14ac:dyDescent="0.25">
      <c r="B24" s="1"/>
      <c r="C24" s="1"/>
      <c r="D24" s="1"/>
    </row>
    <row r="25" spans="2:19" x14ac:dyDescent="0.25">
      <c r="B25" s="97" t="s">
        <v>7</v>
      </c>
      <c r="C25" s="97"/>
      <c r="D25" s="97"/>
    </row>
    <row r="26" spans="2:19" x14ac:dyDescent="0.25">
      <c r="B26" s="98" t="s">
        <v>8</v>
      </c>
      <c r="C26" s="98"/>
      <c r="D26" s="98"/>
    </row>
    <row r="27" spans="2:19" x14ac:dyDescent="0.25">
      <c r="B27" s="97" t="s">
        <v>9</v>
      </c>
      <c r="C27" s="97"/>
      <c r="D27" s="97"/>
    </row>
    <row r="28" spans="2:19" ht="48.75" customHeight="1" x14ac:dyDescent="0.25">
      <c r="B28" s="94" t="s">
        <v>194</v>
      </c>
      <c r="C28" s="94"/>
      <c r="D28" s="94"/>
    </row>
  </sheetData>
  <sheetProtection sheet="1" objects="1" scenarios="1"/>
  <protectedRanges>
    <protectedRange sqref="D12" name="Obseg1"/>
  </protectedRanges>
  <mergeCells count="6">
    <mergeCell ref="B28:D28"/>
    <mergeCell ref="C5:D5"/>
    <mergeCell ref="B7:D7"/>
    <mergeCell ref="B25:D25"/>
    <mergeCell ref="B26:D26"/>
    <mergeCell ref="B27:D2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D3B16-0F43-4ABB-BD12-13E67E66180A}">
  <dimension ref="B7:G20"/>
  <sheetViews>
    <sheetView workbookViewId="0">
      <selection activeCell="G17" sqref="G17"/>
    </sheetView>
  </sheetViews>
  <sheetFormatPr defaultColWidth="8.85546875" defaultRowHeight="15" x14ac:dyDescent="0.25"/>
  <cols>
    <col min="2" max="2" width="8.85546875" customWidth="1"/>
    <col min="3" max="3" width="35.28515625" customWidth="1"/>
    <col min="4" max="5" width="17.42578125" customWidth="1"/>
    <col min="6" max="6" width="15.42578125" customWidth="1"/>
  </cols>
  <sheetData>
    <row r="7" spans="2:7" ht="34.5" customHeight="1" x14ac:dyDescent="0.25">
      <c r="B7" s="96" t="s">
        <v>10</v>
      </c>
      <c r="C7" s="96"/>
      <c r="D7" s="96"/>
      <c r="E7" s="96"/>
      <c r="F7" s="15"/>
      <c r="G7" s="15"/>
    </row>
    <row r="8" spans="2:7" x14ac:dyDescent="0.25">
      <c r="C8" s="1"/>
      <c r="D8" s="1"/>
      <c r="E8" s="1"/>
    </row>
    <row r="9" spans="2:7" ht="15" customHeight="1" x14ac:dyDescent="0.25">
      <c r="B9" s="96" t="s">
        <v>16</v>
      </c>
      <c r="C9" s="96"/>
      <c r="D9" s="96"/>
      <c r="E9" s="96"/>
      <c r="F9" s="15"/>
      <c r="G9" s="15"/>
    </row>
    <row r="11" spans="2:7" ht="15.75" thickBot="1" x14ac:dyDescent="0.3"/>
    <row r="12" spans="2:7" ht="30" x14ac:dyDescent="0.25">
      <c r="B12" s="23" t="s">
        <v>11</v>
      </c>
      <c r="C12" s="24" t="s">
        <v>13</v>
      </c>
      <c r="D12" s="24" t="s">
        <v>14</v>
      </c>
      <c r="E12" s="25" t="s">
        <v>15</v>
      </c>
    </row>
    <row r="13" spans="2:7" ht="15" customHeight="1" x14ac:dyDescent="0.25">
      <c r="B13" s="17" t="s">
        <v>17</v>
      </c>
      <c r="C13" s="20" t="s">
        <v>18</v>
      </c>
      <c r="D13" s="21" t="s">
        <v>29</v>
      </c>
      <c r="E13" s="106"/>
    </row>
    <row r="14" spans="2:7" x14ac:dyDescent="0.25">
      <c r="B14" s="17" t="s">
        <v>19</v>
      </c>
      <c r="C14" s="20" t="s">
        <v>20</v>
      </c>
      <c r="D14" s="21" t="s">
        <v>29</v>
      </c>
      <c r="E14" s="106"/>
    </row>
    <row r="15" spans="2:7" ht="15" customHeight="1" x14ac:dyDescent="0.25">
      <c r="B15" s="17" t="s">
        <v>21</v>
      </c>
      <c r="C15" s="20" t="s">
        <v>22</v>
      </c>
      <c r="D15" s="21" t="s">
        <v>29</v>
      </c>
      <c r="E15" s="106"/>
    </row>
    <row r="16" spans="2:7" ht="15" customHeight="1" x14ac:dyDescent="0.25">
      <c r="B16" s="17" t="s">
        <v>23</v>
      </c>
      <c r="C16" s="20" t="s">
        <v>24</v>
      </c>
      <c r="D16" s="21" t="s">
        <v>29</v>
      </c>
      <c r="E16" s="106"/>
    </row>
    <row r="17" spans="2:5" ht="51" x14ac:dyDescent="0.25">
      <c r="B17" s="17" t="s">
        <v>25</v>
      </c>
      <c r="C17" s="20" t="s">
        <v>26</v>
      </c>
      <c r="D17" s="21" t="s">
        <v>29</v>
      </c>
      <c r="E17" s="106"/>
    </row>
    <row r="18" spans="2:5" ht="39" thickBot="1" x14ac:dyDescent="0.3">
      <c r="B18" s="18" t="s">
        <v>27</v>
      </c>
      <c r="C18" s="19" t="s">
        <v>28</v>
      </c>
      <c r="D18" s="26" t="s">
        <v>29</v>
      </c>
      <c r="E18" s="107"/>
    </row>
    <row r="20" spans="2:5" x14ac:dyDescent="0.25">
      <c r="B20" s="16" t="s">
        <v>12</v>
      </c>
    </row>
  </sheetData>
  <sheetProtection sheet="1" objects="1" scenarios="1"/>
  <protectedRanges>
    <protectedRange sqref="E13:E18" name="Obseg1"/>
  </protectedRanges>
  <mergeCells count="2">
    <mergeCell ref="B7:E7"/>
    <mergeCell ref="B9:E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E8204-7ED5-40FB-9A58-68D788F12BE7}">
  <dimension ref="B7:G29"/>
  <sheetViews>
    <sheetView workbookViewId="0">
      <selection activeCell="E32" sqref="E32"/>
    </sheetView>
  </sheetViews>
  <sheetFormatPr defaultColWidth="8.85546875" defaultRowHeight="15" x14ac:dyDescent="0.25"/>
  <cols>
    <col min="2" max="2" width="8.85546875" customWidth="1"/>
    <col min="3" max="3" width="35.28515625" customWidth="1"/>
    <col min="4" max="5" width="17.42578125" customWidth="1"/>
    <col min="6" max="6" width="15.42578125" customWidth="1"/>
  </cols>
  <sheetData>
    <row r="7" spans="2:7" ht="34.5" customHeight="1" x14ac:dyDescent="0.25">
      <c r="B7" s="96" t="s">
        <v>10</v>
      </c>
      <c r="C7" s="96"/>
      <c r="D7" s="96"/>
      <c r="E7" s="96"/>
      <c r="F7" s="15"/>
      <c r="G7" s="15"/>
    </row>
    <row r="8" spans="2:7" x14ac:dyDescent="0.25">
      <c r="C8" s="1"/>
      <c r="D8" s="1"/>
      <c r="E8" s="1"/>
    </row>
    <row r="9" spans="2:7" ht="15" customHeight="1" x14ac:dyDescent="0.25">
      <c r="B9" s="96" t="s">
        <v>61</v>
      </c>
      <c r="C9" s="96"/>
      <c r="D9" s="96"/>
      <c r="E9" s="96"/>
      <c r="F9" s="15"/>
      <c r="G9" s="15"/>
    </row>
    <row r="11" spans="2:7" ht="15.75" thickBot="1" x14ac:dyDescent="0.3"/>
    <row r="12" spans="2:7" ht="30" x14ac:dyDescent="0.25">
      <c r="B12" s="23" t="s">
        <v>11</v>
      </c>
      <c r="C12" s="24" t="s">
        <v>13</v>
      </c>
      <c r="D12" s="24" t="s">
        <v>14</v>
      </c>
      <c r="E12" s="25" t="s">
        <v>15</v>
      </c>
    </row>
    <row r="13" spans="2:7" ht="15" customHeight="1" x14ac:dyDescent="0.25">
      <c r="B13" s="17" t="s">
        <v>30</v>
      </c>
      <c r="C13" s="20" t="s">
        <v>45</v>
      </c>
      <c r="D13" s="21" t="s">
        <v>60</v>
      </c>
      <c r="E13" s="106"/>
    </row>
    <row r="14" spans="2:7" x14ac:dyDescent="0.25">
      <c r="B14" s="17" t="s">
        <v>31</v>
      </c>
      <c r="C14" s="20" t="s">
        <v>46</v>
      </c>
      <c r="D14" s="21" t="s">
        <v>60</v>
      </c>
      <c r="E14" s="106"/>
    </row>
    <row r="15" spans="2:7" ht="15" customHeight="1" x14ac:dyDescent="0.25">
      <c r="B15" s="17" t="s">
        <v>32</v>
      </c>
      <c r="C15" s="20" t="s">
        <v>47</v>
      </c>
      <c r="D15" s="21" t="s">
        <v>60</v>
      </c>
      <c r="E15" s="106"/>
    </row>
    <row r="16" spans="2:7" ht="15" customHeight="1" x14ac:dyDescent="0.25">
      <c r="B16" s="17" t="s">
        <v>33</v>
      </c>
      <c r="C16" s="20" t="s">
        <v>48</v>
      </c>
      <c r="D16" s="21" t="s">
        <v>60</v>
      </c>
      <c r="E16" s="106"/>
    </row>
    <row r="17" spans="2:5" ht="15" customHeight="1" x14ac:dyDescent="0.25">
      <c r="B17" s="17" t="s">
        <v>34</v>
      </c>
      <c r="C17" s="20" t="s">
        <v>49</v>
      </c>
      <c r="D17" s="21" t="s">
        <v>60</v>
      </c>
      <c r="E17" s="106"/>
    </row>
    <row r="18" spans="2:5" ht="15" customHeight="1" x14ac:dyDescent="0.25">
      <c r="B18" s="17" t="s">
        <v>35</v>
      </c>
      <c r="C18" s="20" t="s">
        <v>50</v>
      </c>
      <c r="D18" s="21" t="s">
        <v>60</v>
      </c>
      <c r="E18" s="106"/>
    </row>
    <row r="19" spans="2:5" ht="15" customHeight="1" x14ac:dyDescent="0.25">
      <c r="B19" s="17" t="s">
        <v>36</v>
      </c>
      <c r="C19" s="22" t="s">
        <v>51</v>
      </c>
      <c r="D19" s="21" t="s">
        <v>60</v>
      </c>
      <c r="E19" s="106"/>
    </row>
    <row r="20" spans="2:5" ht="15" customHeight="1" x14ac:dyDescent="0.25">
      <c r="B20" s="17" t="s">
        <v>37</v>
      </c>
      <c r="C20" s="22" t="s">
        <v>52</v>
      </c>
      <c r="D20" s="21" t="s">
        <v>60</v>
      </c>
      <c r="E20" s="106"/>
    </row>
    <row r="21" spans="2:5" ht="15" customHeight="1" x14ac:dyDescent="0.25">
      <c r="B21" s="17" t="s">
        <v>38</v>
      </c>
      <c r="C21" s="22" t="s">
        <v>53</v>
      </c>
      <c r="D21" s="21" t="s">
        <v>60</v>
      </c>
      <c r="E21" s="106"/>
    </row>
    <row r="22" spans="2:5" ht="15" customHeight="1" x14ac:dyDescent="0.25">
      <c r="B22" s="17" t="s">
        <v>39</v>
      </c>
      <c r="C22" s="22" t="s">
        <v>54</v>
      </c>
      <c r="D22" s="21" t="s">
        <v>60</v>
      </c>
      <c r="E22" s="106"/>
    </row>
    <row r="23" spans="2:5" ht="25.5" x14ac:dyDescent="0.25">
      <c r="B23" s="17" t="s">
        <v>40</v>
      </c>
      <c r="C23" s="20" t="s">
        <v>55</v>
      </c>
      <c r="D23" s="21" t="s">
        <v>60</v>
      </c>
      <c r="E23" s="106"/>
    </row>
    <row r="24" spans="2:5" ht="25.5" x14ac:dyDescent="0.25">
      <c r="B24" s="17" t="s">
        <v>41</v>
      </c>
      <c r="C24" s="20" t="s">
        <v>56</v>
      </c>
      <c r="D24" s="21" t="s">
        <v>60</v>
      </c>
      <c r="E24" s="106"/>
    </row>
    <row r="25" spans="2:5" ht="15" customHeight="1" x14ac:dyDescent="0.25">
      <c r="B25" s="17" t="s">
        <v>42</v>
      </c>
      <c r="C25" s="22" t="s">
        <v>57</v>
      </c>
      <c r="D25" s="21" t="s">
        <v>60</v>
      </c>
      <c r="E25" s="106"/>
    </row>
    <row r="26" spans="2:5" ht="15" customHeight="1" x14ac:dyDescent="0.25">
      <c r="B26" s="17" t="s">
        <v>43</v>
      </c>
      <c r="C26" s="22" t="s">
        <v>58</v>
      </c>
      <c r="D26" s="21" t="s">
        <v>60</v>
      </c>
      <c r="E26" s="106"/>
    </row>
    <row r="27" spans="2:5" ht="20.25" customHeight="1" thickBot="1" x14ac:dyDescent="0.3">
      <c r="B27" s="18" t="s">
        <v>44</v>
      </c>
      <c r="C27" s="27" t="s">
        <v>59</v>
      </c>
      <c r="D27" s="26" t="s">
        <v>60</v>
      </c>
      <c r="E27" s="107"/>
    </row>
    <row r="29" spans="2:5" x14ac:dyDescent="0.25">
      <c r="B29" s="16" t="s">
        <v>12</v>
      </c>
    </row>
  </sheetData>
  <sheetProtection sheet="1" objects="1" scenarios="1"/>
  <protectedRanges>
    <protectedRange sqref="E13:E27" name="Obseg1"/>
  </protectedRanges>
  <mergeCells count="2">
    <mergeCell ref="B7:E7"/>
    <mergeCell ref="B9:E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D293B-945E-4C8B-AF04-8BFA80691B98}">
  <dimension ref="B7:G30"/>
  <sheetViews>
    <sheetView workbookViewId="0">
      <selection activeCell="I21" sqref="I21"/>
    </sheetView>
  </sheetViews>
  <sheetFormatPr defaultColWidth="8.85546875" defaultRowHeight="15" x14ac:dyDescent="0.25"/>
  <cols>
    <col min="2" max="2" width="8.85546875" customWidth="1"/>
    <col min="3" max="3" width="35.28515625" customWidth="1"/>
    <col min="4" max="5" width="17.42578125" customWidth="1"/>
    <col min="6" max="6" width="15.42578125" customWidth="1"/>
  </cols>
  <sheetData>
    <row r="7" spans="2:7" ht="34.5" customHeight="1" x14ac:dyDescent="0.25">
      <c r="B7" s="96" t="s">
        <v>10</v>
      </c>
      <c r="C7" s="96"/>
      <c r="D7" s="96"/>
      <c r="E7" s="96"/>
      <c r="F7" s="15"/>
      <c r="G7" s="15"/>
    </row>
    <row r="8" spans="2:7" x14ac:dyDescent="0.25">
      <c r="C8" s="1"/>
      <c r="D8" s="1"/>
      <c r="E8" s="1"/>
    </row>
    <row r="9" spans="2:7" ht="15" customHeight="1" x14ac:dyDescent="0.25">
      <c r="B9" s="96" t="s">
        <v>62</v>
      </c>
      <c r="C9" s="96"/>
      <c r="D9" s="96"/>
      <c r="E9" s="96"/>
      <c r="F9" s="15"/>
      <c r="G9" s="15"/>
    </row>
    <row r="11" spans="2:7" ht="15.75" thickBot="1" x14ac:dyDescent="0.3"/>
    <row r="12" spans="2:7" ht="30" x14ac:dyDescent="0.25">
      <c r="B12" s="23" t="s">
        <v>11</v>
      </c>
      <c r="C12" s="24" t="s">
        <v>13</v>
      </c>
      <c r="D12" s="24" t="s">
        <v>14</v>
      </c>
      <c r="E12" s="25" t="s">
        <v>15</v>
      </c>
    </row>
    <row r="13" spans="2:7" ht="15" customHeight="1" x14ac:dyDescent="0.25">
      <c r="B13" s="17" t="s">
        <v>63</v>
      </c>
      <c r="C13" s="20" t="s">
        <v>79</v>
      </c>
      <c r="D13" s="28" t="s">
        <v>29</v>
      </c>
      <c r="E13" s="106"/>
    </row>
    <row r="14" spans="2:7" x14ac:dyDescent="0.25">
      <c r="B14" s="17" t="s">
        <v>64</v>
      </c>
      <c r="C14" s="20" t="s">
        <v>80</v>
      </c>
      <c r="D14" s="28" t="s">
        <v>29</v>
      </c>
      <c r="E14" s="106"/>
    </row>
    <row r="15" spans="2:7" ht="15" customHeight="1" x14ac:dyDescent="0.25">
      <c r="B15" s="17" t="s">
        <v>65</v>
      </c>
      <c r="C15" s="20" t="s">
        <v>81</v>
      </c>
      <c r="D15" s="28" t="s">
        <v>29</v>
      </c>
      <c r="E15" s="106"/>
    </row>
    <row r="16" spans="2:7" ht="15" customHeight="1" x14ac:dyDescent="0.25">
      <c r="B16" s="17" t="s">
        <v>66</v>
      </c>
      <c r="C16" s="20" t="s">
        <v>82</v>
      </c>
      <c r="D16" s="28" t="s">
        <v>95</v>
      </c>
      <c r="E16" s="106"/>
    </row>
    <row r="17" spans="2:5" ht="15" customHeight="1" x14ac:dyDescent="0.25">
      <c r="B17" s="17" t="s">
        <v>67</v>
      </c>
      <c r="C17" s="20" t="s">
        <v>83</v>
      </c>
      <c r="D17" s="28" t="s">
        <v>29</v>
      </c>
      <c r="E17" s="106"/>
    </row>
    <row r="18" spans="2:5" ht="15" customHeight="1" x14ac:dyDescent="0.25">
      <c r="B18" s="17" t="s">
        <v>68</v>
      </c>
      <c r="C18" s="20" t="s">
        <v>84</v>
      </c>
      <c r="D18" s="28" t="s">
        <v>29</v>
      </c>
      <c r="E18" s="106"/>
    </row>
    <row r="19" spans="2:5" ht="15" customHeight="1" x14ac:dyDescent="0.25">
      <c r="B19" s="17" t="s">
        <v>69</v>
      </c>
      <c r="C19" s="20" t="s">
        <v>85</v>
      </c>
      <c r="D19" s="28" t="s">
        <v>29</v>
      </c>
      <c r="E19" s="106"/>
    </row>
    <row r="20" spans="2:5" ht="15" customHeight="1" x14ac:dyDescent="0.25">
      <c r="B20" s="17" t="s">
        <v>70</v>
      </c>
      <c r="C20" s="20" t="s">
        <v>86</v>
      </c>
      <c r="D20" s="28" t="s">
        <v>95</v>
      </c>
      <c r="E20" s="106"/>
    </row>
    <row r="21" spans="2:5" ht="15" customHeight="1" x14ac:dyDescent="0.25">
      <c r="B21" s="17" t="s">
        <v>71</v>
      </c>
      <c r="C21" s="22" t="s">
        <v>87</v>
      </c>
      <c r="D21" s="28" t="s">
        <v>29</v>
      </c>
      <c r="E21" s="106"/>
    </row>
    <row r="22" spans="2:5" ht="15" customHeight="1" x14ac:dyDescent="0.25">
      <c r="B22" s="17" t="s">
        <v>72</v>
      </c>
      <c r="C22" s="22" t="s">
        <v>88</v>
      </c>
      <c r="D22" s="28" t="s">
        <v>29</v>
      </c>
      <c r="E22" s="106"/>
    </row>
    <row r="23" spans="2:5" x14ac:dyDescent="0.25">
      <c r="B23" s="17" t="s">
        <v>73</v>
      </c>
      <c r="C23" s="22" t="s">
        <v>89</v>
      </c>
      <c r="D23" s="28" t="s">
        <v>29</v>
      </c>
      <c r="E23" s="106"/>
    </row>
    <row r="24" spans="2:5" x14ac:dyDescent="0.25">
      <c r="B24" s="17" t="s">
        <v>74</v>
      </c>
      <c r="C24" s="22" t="s">
        <v>90</v>
      </c>
      <c r="D24" s="28" t="s">
        <v>29</v>
      </c>
      <c r="E24" s="106"/>
    </row>
    <row r="25" spans="2:5" ht="15" customHeight="1" x14ac:dyDescent="0.25">
      <c r="B25" s="17" t="s">
        <v>75</v>
      </c>
      <c r="C25" s="22" t="s">
        <v>91</v>
      </c>
      <c r="D25" s="28" t="s">
        <v>29</v>
      </c>
      <c r="E25" s="106"/>
    </row>
    <row r="26" spans="2:5" ht="15" customHeight="1" x14ac:dyDescent="0.25">
      <c r="B26" s="17" t="s">
        <v>76</v>
      </c>
      <c r="C26" s="22" t="s">
        <v>92</v>
      </c>
      <c r="D26" s="28" t="s">
        <v>29</v>
      </c>
      <c r="E26" s="106"/>
    </row>
    <row r="27" spans="2:5" ht="15" customHeight="1" x14ac:dyDescent="0.25">
      <c r="B27" s="17" t="s">
        <v>77</v>
      </c>
      <c r="C27" s="22" t="s">
        <v>93</v>
      </c>
      <c r="D27" s="28" t="s">
        <v>29</v>
      </c>
      <c r="E27" s="106"/>
    </row>
    <row r="28" spans="2:5" ht="20.25" customHeight="1" thickBot="1" x14ac:dyDescent="0.3">
      <c r="B28" s="18" t="s">
        <v>78</v>
      </c>
      <c r="C28" s="27" t="s">
        <v>94</v>
      </c>
      <c r="D28" s="29" t="s">
        <v>29</v>
      </c>
      <c r="E28" s="107"/>
    </row>
    <row r="30" spans="2:5" x14ac:dyDescent="0.25">
      <c r="B30" s="16" t="s">
        <v>12</v>
      </c>
    </row>
  </sheetData>
  <sheetProtection sheet="1" objects="1" scenarios="1"/>
  <protectedRanges>
    <protectedRange sqref="E13:E28" name="Obseg1"/>
  </protectedRanges>
  <mergeCells count="2">
    <mergeCell ref="B7:E7"/>
    <mergeCell ref="B9:E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A1F7B-A2C8-4249-B6F0-98BE7331817C}">
  <dimension ref="B1:I72"/>
  <sheetViews>
    <sheetView topLeftCell="A31" zoomScale="70" zoomScaleNormal="70" workbookViewId="0">
      <selection activeCell="C74" sqref="C74"/>
    </sheetView>
  </sheetViews>
  <sheetFormatPr defaultRowHeight="14.25" x14ac:dyDescent="0.2"/>
  <cols>
    <col min="1" max="1" width="4.42578125" style="1" customWidth="1"/>
    <col min="2" max="2" width="9.140625" style="76"/>
    <col min="3" max="3" width="82.5703125" style="1" customWidth="1"/>
    <col min="4" max="4" width="15.42578125" style="1" customWidth="1"/>
    <col min="5" max="5" width="27.140625" style="78" customWidth="1"/>
    <col min="6" max="6" width="35.28515625" style="1" customWidth="1"/>
    <col min="7" max="16384" width="9.140625" style="1"/>
  </cols>
  <sheetData>
    <row r="1" spans="2:6" ht="15" x14ac:dyDescent="0.2">
      <c r="B1" s="99" t="s">
        <v>172</v>
      </c>
      <c r="C1" s="99"/>
    </row>
    <row r="2" spans="2:6" ht="45.75" customHeight="1" x14ac:dyDescent="0.2">
      <c r="B2" s="100" t="s">
        <v>173</v>
      </c>
      <c r="C2" s="100"/>
      <c r="D2" s="100"/>
      <c r="E2" s="100"/>
      <c r="F2" s="100"/>
    </row>
    <row r="4" spans="2:6" ht="21.75" customHeight="1" x14ac:dyDescent="0.2">
      <c r="B4" s="47"/>
      <c r="C4" s="48" t="s">
        <v>105</v>
      </c>
      <c r="D4" s="49" t="s">
        <v>106</v>
      </c>
      <c r="E4" s="49" t="s">
        <v>107</v>
      </c>
      <c r="F4" s="49" t="s">
        <v>108</v>
      </c>
    </row>
    <row r="5" spans="2:6" ht="15" x14ac:dyDescent="0.25">
      <c r="B5" s="84"/>
      <c r="C5" s="86" t="s">
        <v>167</v>
      </c>
      <c r="D5" s="87"/>
      <c r="E5" s="88"/>
      <c r="F5" s="89"/>
    </row>
    <row r="6" spans="2:6" s="75" customFormat="1" ht="58.5" customHeight="1" x14ac:dyDescent="0.2">
      <c r="B6" s="50">
        <v>1</v>
      </c>
      <c r="C6" s="58" t="s">
        <v>176</v>
      </c>
      <c r="D6" s="82" t="s">
        <v>159</v>
      </c>
      <c r="E6" s="79">
        <v>1</v>
      </c>
      <c r="F6" s="68"/>
    </row>
    <row r="7" spans="2:6" s="75" customFormat="1" ht="71.25" x14ac:dyDescent="0.2">
      <c r="B7" s="50">
        <v>2</v>
      </c>
      <c r="C7" s="58" t="s">
        <v>177</v>
      </c>
      <c r="D7" s="82" t="s">
        <v>159</v>
      </c>
      <c r="E7" s="79">
        <v>1</v>
      </c>
      <c r="F7" s="68"/>
    </row>
    <row r="8" spans="2:6" ht="172.5" x14ac:dyDescent="0.2">
      <c r="B8" s="50">
        <v>3</v>
      </c>
      <c r="C8" s="51" t="s">
        <v>174</v>
      </c>
      <c r="D8" s="50" t="s">
        <v>109</v>
      </c>
      <c r="E8" s="79">
        <v>1</v>
      </c>
      <c r="F8" s="50"/>
    </row>
    <row r="9" spans="2:6" ht="171.75" x14ac:dyDescent="0.2">
      <c r="B9" s="55">
        <v>4</v>
      </c>
      <c r="C9" s="83" t="s">
        <v>179</v>
      </c>
      <c r="D9" s="55" t="s">
        <v>110</v>
      </c>
      <c r="E9" s="79">
        <v>1</v>
      </c>
      <c r="F9" s="55"/>
    </row>
    <row r="10" spans="2:6" ht="172.5" customHeight="1" x14ac:dyDescent="0.2">
      <c r="B10" s="56">
        <v>5</v>
      </c>
      <c r="C10" s="83" t="s">
        <v>178</v>
      </c>
      <c r="D10" s="55" t="s">
        <v>110</v>
      </c>
      <c r="E10" s="79">
        <v>1</v>
      </c>
      <c r="F10" s="52"/>
    </row>
    <row r="11" spans="2:6" s="75" customFormat="1" ht="201" x14ac:dyDescent="0.2">
      <c r="B11" s="52">
        <v>6</v>
      </c>
      <c r="C11" s="51" t="s">
        <v>175</v>
      </c>
      <c r="D11" s="50" t="s">
        <v>109</v>
      </c>
      <c r="E11" s="79">
        <v>1</v>
      </c>
      <c r="F11" s="68"/>
    </row>
    <row r="12" spans="2:6" ht="45.75" customHeight="1" x14ac:dyDescent="0.2">
      <c r="B12" s="101">
        <v>7</v>
      </c>
      <c r="C12" s="51" t="s">
        <v>111</v>
      </c>
      <c r="D12" s="101" t="s">
        <v>109</v>
      </c>
      <c r="E12" s="101">
        <v>1</v>
      </c>
      <c r="F12" s="101"/>
    </row>
    <row r="13" spans="2:6" ht="15" customHeight="1" x14ac:dyDescent="0.2">
      <c r="B13" s="102"/>
      <c r="C13" s="53" t="s">
        <v>112</v>
      </c>
      <c r="D13" s="102"/>
      <c r="E13" s="102"/>
      <c r="F13" s="102"/>
    </row>
    <row r="14" spans="2:6" ht="28.5" x14ac:dyDescent="0.2">
      <c r="B14" s="102"/>
      <c r="C14" s="53" t="s">
        <v>113</v>
      </c>
      <c r="D14" s="102"/>
      <c r="E14" s="102"/>
      <c r="F14" s="102"/>
    </row>
    <row r="15" spans="2:6" x14ac:dyDescent="0.2">
      <c r="B15" s="102"/>
      <c r="C15" s="53" t="s">
        <v>114</v>
      </c>
      <c r="D15" s="102"/>
      <c r="E15" s="102"/>
      <c r="F15" s="102"/>
    </row>
    <row r="16" spans="2:6" x14ac:dyDescent="0.2">
      <c r="B16" s="102"/>
      <c r="C16" s="53" t="s">
        <v>115</v>
      </c>
      <c r="D16" s="102"/>
      <c r="E16" s="102"/>
      <c r="F16" s="102"/>
    </row>
    <row r="17" spans="2:6" ht="42.75" x14ac:dyDescent="0.2">
      <c r="B17" s="102"/>
      <c r="C17" s="53" t="s">
        <v>116</v>
      </c>
      <c r="D17" s="102"/>
      <c r="E17" s="102"/>
      <c r="F17" s="102"/>
    </row>
    <row r="18" spans="2:6" ht="28.5" x14ac:dyDescent="0.2">
      <c r="B18" s="102"/>
      <c r="C18" s="53" t="s">
        <v>117</v>
      </c>
      <c r="D18" s="102"/>
      <c r="E18" s="102"/>
      <c r="F18" s="102"/>
    </row>
    <row r="19" spans="2:6" ht="42.75" x14ac:dyDescent="0.2">
      <c r="B19" s="102"/>
      <c r="C19" s="53" t="s">
        <v>118</v>
      </c>
      <c r="D19" s="102"/>
      <c r="E19" s="102"/>
      <c r="F19" s="102"/>
    </row>
    <row r="20" spans="2:6" ht="57" x14ac:dyDescent="0.2">
      <c r="B20" s="102"/>
      <c r="C20" s="53" t="s">
        <v>119</v>
      </c>
      <c r="D20" s="102"/>
      <c r="E20" s="102"/>
      <c r="F20" s="102"/>
    </row>
    <row r="21" spans="2:6" ht="57" x14ac:dyDescent="0.2">
      <c r="B21" s="102"/>
      <c r="C21" s="53" t="s">
        <v>120</v>
      </c>
      <c r="D21" s="102"/>
      <c r="E21" s="102"/>
      <c r="F21" s="102"/>
    </row>
    <row r="22" spans="2:6" ht="28.5" x14ac:dyDescent="0.2">
      <c r="B22" s="102"/>
      <c r="C22" s="53" t="s">
        <v>121</v>
      </c>
      <c r="D22" s="102"/>
      <c r="E22" s="102"/>
      <c r="F22" s="102"/>
    </row>
    <row r="23" spans="2:6" ht="57" x14ac:dyDescent="0.2">
      <c r="B23" s="102"/>
      <c r="C23" s="53" t="s">
        <v>122</v>
      </c>
      <c r="D23" s="102"/>
      <c r="E23" s="102"/>
      <c r="F23" s="102"/>
    </row>
    <row r="24" spans="2:6" ht="57" x14ac:dyDescent="0.2">
      <c r="B24" s="102"/>
      <c r="C24" s="53" t="s">
        <v>123</v>
      </c>
      <c r="D24" s="102"/>
      <c r="E24" s="102"/>
      <c r="F24" s="102"/>
    </row>
    <row r="25" spans="2:6" ht="57" x14ac:dyDescent="0.2">
      <c r="B25" s="102"/>
      <c r="C25" s="53" t="s">
        <v>124</v>
      </c>
      <c r="D25" s="102"/>
      <c r="E25" s="102"/>
      <c r="F25" s="102"/>
    </row>
    <row r="26" spans="2:6" ht="72" customHeight="1" x14ac:dyDescent="0.2">
      <c r="B26" s="102"/>
      <c r="C26" s="53" t="s">
        <v>125</v>
      </c>
      <c r="D26" s="102"/>
      <c r="E26" s="102"/>
      <c r="F26" s="102"/>
    </row>
    <row r="27" spans="2:6" ht="28.5" customHeight="1" x14ac:dyDescent="0.2">
      <c r="B27" s="102"/>
      <c r="C27" s="53" t="s">
        <v>126</v>
      </c>
      <c r="D27" s="102"/>
      <c r="E27" s="102"/>
      <c r="F27" s="102"/>
    </row>
    <row r="28" spans="2:6" ht="28.5" x14ac:dyDescent="0.2">
      <c r="B28" s="102"/>
      <c r="C28" s="53" t="s">
        <v>127</v>
      </c>
      <c r="D28" s="102"/>
      <c r="E28" s="102"/>
      <c r="F28" s="102"/>
    </row>
    <row r="29" spans="2:6" ht="42.75" x14ac:dyDescent="0.2">
      <c r="B29" s="102"/>
      <c r="C29" s="53" t="s">
        <v>128</v>
      </c>
      <c r="D29" s="102"/>
      <c r="E29" s="102"/>
      <c r="F29" s="102"/>
    </row>
    <row r="30" spans="2:6" x14ac:dyDescent="0.2">
      <c r="B30" s="102"/>
      <c r="C30" s="53" t="s">
        <v>129</v>
      </c>
      <c r="D30" s="102"/>
      <c r="E30" s="102"/>
      <c r="F30" s="102"/>
    </row>
    <row r="31" spans="2:6" ht="28.5" x14ac:dyDescent="0.2">
      <c r="B31" s="102"/>
      <c r="C31" s="53" t="s">
        <v>130</v>
      </c>
      <c r="D31" s="102"/>
      <c r="E31" s="102"/>
      <c r="F31" s="102"/>
    </row>
    <row r="32" spans="2:6" ht="28.5" x14ac:dyDescent="0.2">
      <c r="B32" s="102"/>
      <c r="C32" s="53" t="s">
        <v>131</v>
      </c>
      <c r="D32" s="102"/>
      <c r="E32" s="102"/>
      <c r="F32" s="102"/>
    </row>
    <row r="33" spans="2:6" ht="42.75" x14ac:dyDescent="0.2">
      <c r="B33" s="102"/>
      <c r="C33" s="53" t="s">
        <v>132</v>
      </c>
      <c r="D33" s="102"/>
      <c r="E33" s="102"/>
      <c r="F33" s="102"/>
    </row>
    <row r="34" spans="2:6" x14ac:dyDescent="0.2">
      <c r="B34" s="102"/>
      <c r="C34" s="53" t="s">
        <v>133</v>
      </c>
      <c r="D34" s="102"/>
      <c r="E34" s="102"/>
      <c r="F34" s="102"/>
    </row>
    <row r="35" spans="2:6" x14ac:dyDescent="0.2">
      <c r="B35" s="102"/>
      <c r="C35" s="53" t="s">
        <v>134</v>
      </c>
      <c r="D35" s="102"/>
      <c r="E35" s="102"/>
      <c r="F35" s="102"/>
    </row>
    <row r="36" spans="2:6" ht="71.25" x14ac:dyDescent="0.2">
      <c r="B36" s="102"/>
      <c r="C36" s="53" t="s">
        <v>135</v>
      </c>
      <c r="D36" s="102"/>
      <c r="E36" s="102"/>
      <c r="F36" s="102"/>
    </row>
    <row r="37" spans="2:6" x14ac:dyDescent="0.2">
      <c r="B37" s="102"/>
      <c r="C37" s="53" t="s">
        <v>136</v>
      </c>
      <c r="D37" s="102"/>
      <c r="E37" s="102"/>
      <c r="F37" s="102"/>
    </row>
    <row r="38" spans="2:6" ht="28.5" x14ac:dyDescent="0.2">
      <c r="B38" s="102"/>
      <c r="C38" s="53" t="s">
        <v>137</v>
      </c>
      <c r="D38" s="102"/>
      <c r="E38" s="102"/>
      <c r="F38" s="102"/>
    </row>
    <row r="39" spans="2:6" x14ac:dyDescent="0.2">
      <c r="B39" s="102"/>
      <c r="C39" s="53" t="s">
        <v>138</v>
      </c>
      <c r="D39" s="102"/>
      <c r="E39" s="102"/>
      <c r="F39" s="102"/>
    </row>
    <row r="40" spans="2:6" ht="42.75" x14ac:dyDescent="0.2">
      <c r="B40" s="102"/>
      <c r="C40" s="53" t="s">
        <v>139</v>
      </c>
      <c r="D40" s="102"/>
      <c r="E40" s="102"/>
      <c r="F40" s="102"/>
    </row>
    <row r="41" spans="2:6" x14ac:dyDescent="0.2">
      <c r="B41" s="102"/>
      <c r="C41" s="53" t="s">
        <v>140</v>
      </c>
      <c r="D41" s="102"/>
      <c r="E41" s="102"/>
      <c r="F41" s="102"/>
    </row>
    <row r="42" spans="2:6" x14ac:dyDescent="0.2">
      <c r="B42" s="102"/>
      <c r="C42" s="53" t="s">
        <v>141</v>
      </c>
      <c r="D42" s="102"/>
      <c r="E42" s="102"/>
      <c r="F42" s="102"/>
    </row>
    <row r="43" spans="2:6" ht="28.5" x14ac:dyDescent="0.2">
      <c r="B43" s="102"/>
      <c r="C43" s="53" t="s">
        <v>142</v>
      </c>
      <c r="D43" s="102"/>
      <c r="E43" s="102"/>
      <c r="F43" s="102"/>
    </row>
    <row r="44" spans="2:6" x14ac:dyDescent="0.2">
      <c r="B44" s="102"/>
      <c r="C44" s="53" t="s">
        <v>143</v>
      </c>
      <c r="D44" s="102"/>
      <c r="E44" s="102"/>
      <c r="F44" s="102"/>
    </row>
    <row r="45" spans="2:6" ht="28.5" x14ac:dyDescent="0.2">
      <c r="B45" s="102"/>
      <c r="C45" s="53" t="s">
        <v>144</v>
      </c>
      <c r="D45" s="102"/>
      <c r="E45" s="102"/>
      <c r="F45" s="102"/>
    </row>
    <row r="46" spans="2:6" ht="42.75" x14ac:dyDescent="0.2">
      <c r="B46" s="102"/>
      <c r="C46" s="53" t="s">
        <v>145</v>
      </c>
      <c r="D46" s="102"/>
      <c r="E46" s="102"/>
      <c r="F46" s="102"/>
    </row>
    <row r="47" spans="2:6" ht="28.5" x14ac:dyDescent="0.2">
      <c r="B47" s="102"/>
      <c r="C47" s="53" t="s">
        <v>146</v>
      </c>
      <c r="D47" s="102"/>
      <c r="E47" s="102"/>
      <c r="F47" s="102"/>
    </row>
    <row r="48" spans="2:6" ht="28.5" x14ac:dyDescent="0.2">
      <c r="B48" s="102"/>
      <c r="C48" s="53" t="s">
        <v>147</v>
      </c>
      <c r="D48" s="102"/>
      <c r="E48" s="102"/>
      <c r="F48" s="102"/>
    </row>
    <row r="49" spans="2:9" ht="42.75" x14ac:dyDescent="0.2">
      <c r="B49" s="103"/>
      <c r="C49" s="57" t="s">
        <v>148</v>
      </c>
      <c r="D49" s="103"/>
      <c r="E49" s="103"/>
      <c r="F49" s="103"/>
    </row>
    <row r="50" spans="2:9" ht="15" x14ac:dyDescent="0.25">
      <c r="B50" s="85"/>
      <c r="C50" s="86" t="s">
        <v>149</v>
      </c>
      <c r="D50" s="87"/>
      <c r="E50" s="88"/>
      <c r="F50" s="89"/>
    </row>
    <row r="51" spans="2:9" ht="28.5" x14ac:dyDescent="0.2">
      <c r="B51" s="77">
        <v>8</v>
      </c>
      <c r="C51" s="71" t="s">
        <v>150</v>
      </c>
      <c r="D51" s="67" t="s">
        <v>151</v>
      </c>
      <c r="E51" s="81">
        <v>200</v>
      </c>
      <c r="F51" s="66"/>
    </row>
    <row r="52" spans="2:9" ht="28.5" x14ac:dyDescent="0.2">
      <c r="B52" s="77">
        <v>9</v>
      </c>
      <c r="C52" s="58" t="s">
        <v>152</v>
      </c>
      <c r="D52" s="59" t="s">
        <v>151</v>
      </c>
      <c r="E52" s="79">
        <v>40</v>
      </c>
      <c r="F52" s="60"/>
    </row>
    <row r="53" spans="2:9" ht="42.75" x14ac:dyDescent="0.2">
      <c r="B53" s="77">
        <v>10</v>
      </c>
      <c r="C53" s="61" t="s">
        <v>153</v>
      </c>
      <c r="D53" s="59" t="s">
        <v>154</v>
      </c>
      <c r="E53" s="79">
        <v>30.5</v>
      </c>
      <c r="F53" s="60"/>
    </row>
    <row r="54" spans="2:9" ht="15" x14ac:dyDescent="0.25">
      <c r="B54" s="84"/>
      <c r="C54" s="86" t="s">
        <v>155</v>
      </c>
      <c r="D54" s="87"/>
      <c r="E54" s="88"/>
      <c r="F54" s="89"/>
    </row>
    <row r="55" spans="2:9" ht="28.5" x14ac:dyDescent="0.2">
      <c r="B55" s="77">
        <v>11</v>
      </c>
      <c r="C55" s="61" t="s">
        <v>156</v>
      </c>
      <c r="D55" s="59" t="s">
        <v>60</v>
      </c>
      <c r="E55" s="79">
        <v>100</v>
      </c>
      <c r="F55" s="60"/>
    </row>
    <row r="56" spans="2:9" ht="28.5" x14ac:dyDescent="0.2">
      <c r="B56" s="77">
        <v>12</v>
      </c>
      <c r="C56" s="58" t="s">
        <v>157</v>
      </c>
      <c r="D56" s="59" t="s">
        <v>60</v>
      </c>
      <c r="E56" s="79">
        <v>100</v>
      </c>
      <c r="F56" s="60"/>
    </row>
    <row r="57" spans="2:9" ht="57" x14ac:dyDescent="0.2">
      <c r="B57" s="55">
        <v>13</v>
      </c>
      <c r="C57" s="93" t="s">
        <v>193</v>
      </c>
      <c r="D57" s="59"/>
      <c r="E57" s="79"/>
      <c r="F57" s="60"/>
    </row>
    <row r="58" spans="2:9" x14ac:dyDescent="0.2">
      <c r="B58" s="55" t="s">
        <v>180</v>
      </c>
      <c r="C58" s="62" t="s">
        <v>158</v>
      </c>
      <c r="D58" s="59" t="s">
        <v>159</v>
      </c>
      <c r="E58" s="79">
        <v>1</v>
      </c>
      <c r="F58" s="60"/>
    </row>
    <row r="59" spans="2:9" x14ac:dyDescent="0.2">
      <c r="B59" s="55" t="s">
        <v>181</v>
      </c>
      <c r="C59" s="62" t="s">
        <v>160</v>
      </c>
      <c r="D59" s="59" t="s">
        <v>159</v>
      </c>
      <c r="E59" s="79">
        <v>1</v>
      </c>
      <c r="F59" s="60"/>
      <c r="H59" s="72"/>
      <c r="I59" s="73"/>
    </row>
    <row r="60" spans="2:9" x14ac:dyDescent="0.2">
      <c r="B60" s="55" t="s">
        <v>182</v>
      </c>
      <c r="C60" s="62" t="s">
        <v>161</v>
      </c>
      <c r="D60" s="59" t="s">
        <v>159</v>
      </c>
      <c r="E60" s="79">
        <v>1</v>
      </c>
      <c r="F60" s="60"/>
      <c r="H60" s="72"/>
      <c r="I60" s="74"/>
    </row>
    <row r="61" spans="2:9" ht="15" x14ac:dyDescent="0.25">
      <c r="B61" s="85"/>
      <c r="C61" s="86" t="s">
        <v>162</v>
      </c>
      <c r="D61" s="87"/>
      <c r="E61" s="88"/>
      <c r="F61" s="89"/>
      <c r="H61" s="72"/>
      <c r="I61" s="74"/>
    </row>
    <row r="62" spans="2:9" ht="28.5" x14ac:dyDescent="0.2">
      <c r="B62" s="55">
        <v>14</v>
      </c>
      <c r="C62" s="58" t="s">
        <v>192</v>
      </c>
      <c r="D62" s="63"/>
      <c r="E62" s="80"/>
      <c r="F62" s="64"/>
      <c r="H62" s="72"/>
      <c r="I62" s="74"/>
    </row>
    <row r="63" spans="2:9" x14ac:dyDescent="0.2">
      <c r="B63" s="55" t="s">
        <v>183</v>
      </c>
      <c r="C63" s="65" t="s">
        <v>163</v>
      </c>
      <c r="D63" s="63" t="s">
        <v>164</v>
      </c>
      <c r="E63" s="81">
        <v>2500</v>
      </c>
      <c r="F63" s="64"/>
    </row>
    <row r="64" spans="2:9" x14ac:dyDescent="0.2">
      <c r="B64" s="55" t="s">
        <v>184</v>
      </c>
      <c r="C64" s="65" t="s">
        <v>165</v>
      </c>
      <c r="D64" s="67" t="s">
        <v>164</v>
      </c>
      <c r="E64" s="81">
        <v>2500</v>
      </c>
      <c r="F64" s="66"/>
    </row>
    <row r="65" spans="2:6" x14ac:dyDescent="0.2">
      <c r="B65" s="55" t="s">
        <v>185</v>
      </c>
      <c r="C65" s="65" t="s">
        <v>166</v>
      </c>
      <c r="D65" s="59" t="s">
        <v>164</v>
      </c>
      <c r="E65" s="79">
        <v>5000</v>
      </c>
      <c r="F65" s="60"/>
    </row>
    <row r="66" spans="2:6" ht="15" x14ac:dyDescent="0.25">
      <c r="B66" s="85"/>
      <c r="C66" s="86" t="s">
        <v>168</v>
      </c>
      <c r="D66" s="87"/>
      <c r="E66" s="88"/>
      <c r="F66" s="89"/>
    </row>
    <row r="67" spans="2:6" ht="71.25" x14ac:dyDescent="0.2">
      <c r="B67" s="50">
        <v>15</v>
      </c>
      <c r="C67" s="70" t="s">
        <v>190</v>
      </c>
      <c r="D67" s="50" t="s">
        <v>154</v>
      </c>
      <c r="E67" s="50">
        <v>100</v>
      </c>
      <c r="F67" s="91"/>
    </row>
    <row r="68" spans="2:6" ht="71.25" x14ac:dyDescent="0.2">
      <c r="B68" s="55">
        <v>16</v>
      </c>
      <c r="C68" s="70" t="s">
        <v>191</v>
      </c>
      <c r="D68" s="50" t="s">
        <v>154</v>
      </c>
      <c r="E68" s="50">
        <v>100</v>
      </c>
      <c r="F68" s="92"/>
    </row>
    <row r="69" spans="2:6" ht="42.75" x14ac:dyDescent="0.2">
      <c r="B69" s="55">
        <v>17</v>
      </c>
      <c r="C69" s="58" t="s">
        <v>189</v>
      </c>
      <c r="D69" s="101" t="s">
        <v>154</v>
      </c>
      <c r="E69" s="101">
        <v>100</v>
      </c>
      <c r="F69" s="104"/>
    </row>
    <row r="70" spans="2:6" x14ac:dyDescent="0.2">
      <c r="B70" s="55" t="s">
        <v>186</v>
      </c>
      <c r="C70" s="90" t="s">
        <v>169</v>
      </c>
      <c r="D70" s="103"/>
      <c r="E70" s="103"/>
      <c r="F70" s="105"/>
    </row>
    <row r="71" spans="2:6" x14ac:dyDescent="0.2">
      <c r="B71" s="55" t="s">
        <v>187</v>
      </c>
      <c r="C71" s="90" t="s">
        <v>170</v>
      </c>
      <c r="D71" s="54" t="s">
        <v>154</v>
      </c>
      <c r="E71" s="54">
        <v>100</v>
      </c>
      <c r="F71" s="69"/>
    </row>
    <row r="72" spans="2:6" x14ac:dyDescent="0.2">
      <c r="B72" s="55" t="s">
        <v>188</v>
      </c>
      <c r="C72" s="90" t="s">
        <v>171</v>
      </c>
      <c r="D72" s="54" t="s">
        <v>154</v>
      </c>
      <c r="E72" s="54">
        <v>100</v>
      </c>
      <c r="F72" s="69"/>
    </row>
  </sheetData>
  <sheetProtection sheet="1" objects="1" scenarios="1"/>
  <protectedRanges>
    <protectedRange sqref="F6:F72" name="Obseg1"/>
  </protectedRanges>
  <mergeCells count="9">
    <mergeCell ref="B1:C1"/>
    <mergeCell ref="B2:F2"/>
    <mergeCell ref="B12:B49"/>
    <mergeCell ref="D12:D49"/>
    <mergeCell ref="D69:D70"/>
    <mergeCell ref="E69:E70"/>
    <mergeCell ref="F69:F70"/>
    <mergeCell ref="E12:E49"/>
    <mergeCell ref="F12:F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Režijski cenik - delovna sila</vt:lpstr>
      <vt:lpstr>Režijski cenik - materiali</vt:lpstr>
      <vt:lpstr>Režijski cenik - oprema</vt:lpstr>
      <vt:lpstr>Analiza cene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MEA 2</dc:creator>
  <cp:lastModifiedBy>MEA 2</cp:lastModifiedBy>
  <dcterms:created xsi:type="dcterms:W3CDTF">2026-02-17T13:57:56Z</dcterms:created>
  <dcterms:modified xsi:type="dcterms:W3CDTF">2026-05-04T11:28:20Z</dcterms:modified>
</cp:coreProperties>
</file>